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5000_ISTIHKAM\5020-PROJESB\01.İstihkam Şube\13. 2+1 PREFABRİK\22.09.2024 25 Adet 2+1 Çelik Konstrükisyon KEŞİFLER\"/>
    </mc:Choice>
  </mc:AlternateContent>
  <bookViews>
    <workbookView xWindow="480" yWindow="90" windowWidth="18240" windowHeight="11820"/>
  </bookViews>
  <sheets>
    <sheet name="Birim Fiyat Cetveli" sheetId="1" r:id="rId1"/>
  </sheets>
  <externalReferences>
    <externalReference r:id="rId2"/>
    <externalReference r:id="rId3"/>
  </externalReferences>
  <definedNames>
    <definedName name="ABC">[1]Sayfa1!XFD1048569:XFD74</definedName>
    <definedName name="ACB">[1]Sayfa1!A1048570:A76</definedName>
    <definedName name="_xlnm.Print_Area" localSheetId="0">'Birim Fiyat Cetveli'!$A$1:$G$81</definedName>
    <definedName name="_xlnm.Print_Titles" localSheetId="0">'Birim Fiyat Cetveli'!$5:$5</definedName>
  </definedNames>
  <calcPr calcId="162913"/>
</workbook>
</file>

<file path=xl/calcChain.xml><?xml version="1.0" encoding="utf-8"?>
<calcChain xmlns="http://schemas.openxmlformats.org/spreadsheetml/2006/main">
  <c r="C8" i="1" l="1"/>
  <c r="B6" i="1"/>
  <c r="C6" i="1"/>
  <c r="D6" i="1"/>
  <c r="E6" i="1"/>
  <c r="B7" i="1"/>
  <c r="C7" i="1"/>
  <c r="D7" i="1"/>
  <c r="E7" i="1"/>
  <c r="B8" i="1"/>
  <c r="D8" i="1"/>
  <c r="E8" i="1"/>
  <c r="B9" i="1"/>
  <c r="C9" i="1"/>
  <c r="D9" i="1"/>
  <c r="E9" i="1"/>
  <c r="B10" i="1"/>
  <c r="C10" i="1"/>
  <c r="D10" i="1"/>
  <c r="E10" i="1"/>
  <c r="B11" i="1"/>
  <c r="C11" i="1"/>
  <c r="D11" i="1"/>
  <c r="E11" i="1"/>
  <c r="B12" i="1"/>
  <c r="C12" i="1"/>
  <c r="D12" i="1"/>
  <c r="E12" i="1"/>
  <c r="B13" i="1"/>
  <c r="C13" i="1"/>
  <c r="D13" i="1"/>
  <c r="E13" i="1"/>
  <c r="B14" i="1"/>
  <c r="C14" i="1"/>
  <c r="D14" i="1"/>
  <c r="E14" i="1"/>
  <c r="B15" i="1"/>
  <c r="C15" i="1"/>
  <c r="D15" i="1"/>
  <c r="E15" i="1"/>
  <c r="B16" i="1"/>
  <c r="C16" i="1"/>
  <c r="D16" i="1"/>
  <c r="E16" i="1"/>
  <c r="B17" i="1"/>
  <c r="C17" i="1"/>
  <c r="D17" i="1"/>
  <c r="E17" i="1"/>
  <c r="B18" i="1"/>
  <c r="C18" i="1"/>
  <c r="D18" i="1"/>
  <c r="E18" i="1"/>
  <c r="B19" i="1"/>
  <c r="C19" i="1"/>
  <c r="D19" i="1"/>
  <c r="E19" i="1"/>
  <c r="B20" i="1"/>
  <c r="C20" i="1"/>
  <c r="D20" i="1"/>
  <c r="E20" i="1"/>
  <c r="B21" i="1"/>
  <c r="C21" i="1"/>
  <c r="D21" i="1"/>
  <c r="E21" i="1"/>
  <c r="B22" i="1"/>
  <c r="C22" i="1"/>
  <c r="D22" i="1"/>
  <c r="E22" i="1"/>
  <c r="B23" i="1"/>
  <c r="C23" i="1"/>
  <c r="D23" i="1"/>
  <c r="E23" i="1"/>
  <c r="B24" i="1"/>
  <c r="C24" i="1"/>
  <c r="D24" i="1"/>
  <c r="E24" i="1"/>
  <c r="B25" i="1"/>
  <c r="C25" i="1"/>
  <c r="D25" i="1"/>
  <c r="E25" i="1"/>
  <c r="B26" i="1"/>
  <c r="C26" i="1"/>
  <c r="D26" i="1"/>
  <c r="E26" i="1"/>
  <c r="B27" i="1"/>
  <c r="C27" i="1"/>
  <c r="D27" i="1"/>
  <c r="E27" i="1"/>
  <c r="B28" i="1"/>
  <c r="C28" i="1"/>
  <c r="D28" i="1"/>
  <c r="E28" i="1"/>
  <c r="B29" i="1"/>
  <c r="C29" i="1"/>
  <c r="D29" i="1"/>
  <c r="E29" i="1"/>
  <c r="B30" i="1"/>
  <c r="C30" i="1"/>
  <c r="D30" i="1"/>
  <c r="E30" i="1"/>
  <c r="B31" i="1"/>
  <c r="C31" i="1"/>
  <c r="D31" i="1"/>
  <c r="E31" i="1"/>
  <c r="B32" i="1"/>
  <c r="C32" i="1"/>
  <c r="D32" i="1"/>
  <c r="E32" i="1"/>
  <c r="B33" i="1"/>
  <c r="C33" i="1"/>
  <c r="D33" i="1"/>
  <c r="E33" i="1"/>
  <c r="B34" i="1"/>
  <c r="C34" i="1"/>
  <c r="D34" i="1"/>
  <c r="E34" i="1"/>
  <c r="B35" i="1"/>
  <c r="C35" i="1"/>
  <c r="D35" i="1"/>
  <c r="E35" i="1"/>
  <c r="B36" i="1"/>
  <c r="C36" i="1"/>
  <c r="D36" i="1"/>
  <c r="E36" i="1"/>
  <c r="B37" i="1"/>
  <c r="C37" i="1"/>
  <c r="D37" i="1"/>
  <c r="E37" i="1"/>
  <c r="B38" i="1"/>
  <c r="C38" i="1"/>
  <c r="D38" i="1"/>
  <c r="E38" i="1"/>
  <c r="B39" i="1"/>
  <c r="C39" i="1"/>
  <c r="D39" i="1"/>
  <c r="E39" i="1"/>
  <c r="B40" i="1"/>
  <c r="C40" i="1"/>
  <c r="D40" i="1"/>
  <c r="E40" i="1"/>
  <c r="B41" i="1"/>
  <c r="C41" i="1"/>
  <c r="D41" i="1"/>
  <c r="E41" i="1"/>
  <c r="B42" i="1"/>
  <c r="C42" i="1"/>
  <c r="D42" i="1"/>
  <c r="E42" i="1"/>
  <c r="B43" i="1"/>
  <c r="C43" i="1"/>
  <c r="D43" i="1"/>
  <c r="E43" i="1"/>
  <c r="B44" i="1"/>
  <c r="C44" i="1"/>
  <c r="D44" i="1"/>
  <c r="E44" i="1"/>
  <c r="B45" i="1"/>
  <c r="C45" i="1"/>
  <c r="D45" i="1"/>
  <c r="E45" i="1"/>
  <c r="B46" i="1"/>
  <c r="C46" i="1"/>
  <c r="D46" i="1"/>
  <c r="E46" i="1"/>
  <c r="B47" i="1"/>
  <c r="C47" i="1"/>
  <c r="D47" i="1"/>
  <c r="E47" i="1"/>
  <c r="B48" i="1"/>
  <c r="C48" i="1"/>
  <c r="D48" i="1"/>
  <c r="E48" i="1"/>
  <c r="B49" i="1"/>
  <c r="C49" i="1"/>
  <c r="D49" i="1"/>
  <c r="E49" i="1"/>
  <c r="B50" i="1"/>
  <c r="C50" i="1"/>
  <c r="D50" i="1"/>
  <c r="E50" i="1"/>
  <c r="B51" i="1"/>
  <c r="C51" i="1"/>
  <c r="D51" i="1"/>
  <c r="E51" i="1"/>
  <c r="B52" i="1"/>
  <c r="C52" i="1"/>
  <c r="D52" i="1"/>
  <c r="E52" i="1"/>
  <c r="B53" i="1"/>
  <c r="C53" i="1"/>
  <c r="D53" i="1"/>
  <c r="E53" i="1"/>
  <c r="B54" i="1"/>
  <c r="C54" i="1"/>
  <c r="D54" i="1"/>
  <c r="E54" i="1"/>
  <c r="B55" i="1"/>
  <c r="C55" i="1"/>
  <c r="D55" i="1"/>
  <c r="E55" i="1"/>
  <c r="B56" i="1"/>
  <c r="C56" i="1"/>
  <c r="D56" i="1"/>
  <c r="E56" i="1"/>
  <c r="B57" i="1"/>
  <c r="C57" i="1"/>
  <c r="D57" i="1"/>
  <c r="E57" i="1"/>
  <c r="B58" i="1"/>
  <c r="C58" i="1"/>
  <c r="D58" i="1"/>
  <c r="E58" i="1"/>
  <c r="B59" i="1"/>
  <c r="C59" i="1"/>
  <c r="D59" i="1"/>
  <c r="E59" i="1"/>
  <c r="B60" i="1"/>
  <c r="C60" i="1"/>
  <c r="D60" i="1"/>
  <c r="E60" i="1"/>
  <c r="B61" i="1"/>
  <c r="C61" i="1"/>
  <c r="D61" i="1"/>
  <c r="E61" i="1"/>
  <c r="B62" i="1"/>
  <c r="C62" i="1"/>
  <c r="D62" i="1"/>
  <c r="E62" i="1"/>
  <c r="B63" i="1"/>
  <c r="C63" i="1"/>
  <c r="D63" i="1"/>
  <c r="E63" i="1"/>
  <c r="B64" i="1"/>
  <c r="C64" i="1"/>
  <c r="D64" i="1"/>
  <c r="E64" i="1"/>
  <c r="B65" i="1"/>
  <c r="C65" i="1"/>
  <c r="D65" i="1"/>
  <c r="E65" i="1"/>
  <c r="B66" i="1"/>
  <c r="C66" i="1"/>
  <c r="D66" i="1"/>
  <c r="E66" i="1"/>
  <c r="B67" i="1"/>
  <c r="C67" i="1"/>
  <c r="D67" i="1"/>
  <c r="E67" i="1"/>
  <c r="B68" i="1"/>
  <c r="C68" i="1"/>
  <c r="D68" i="1"/>
  <c r="E68" i="1"/>
</calcChain>
</file>

<file path=xl/sharedStrings.xml><?xml version="1.0" encoding="utf-8"?>
<sst xmlns="http://schemas.openxmlformats.org/spreadsheetml/2006/main" count="25" uniqueCount="25">
  <si>
    <t>CİNSİ</t>
  </si>
  <si>
    <t>SIRA NO</t>
  </si>
  <si>
    <t>İŞİN ADI:</t>
  </si>
  <si>
    <t>MİKTARI:</t>
  </si>
  <si>
    <t xml:space="preserve">BİRİM FİYAT TEKLİF CETVELİ </t>
  </si>
  <si>
    <t>BİRİM FİYAT</t>
  </si>
  <si>
    <t>TUTAR(₺)</t>
  </si>
  <si>
    <t>MİKTAR</t>
  </si>
  <si>
    <t>ÖLÇÜ BİRİMİ</t>
  </si>
  <si>
    <t>İHALE KAYIT NUMARASI:</t>
  </si>
  <si>
    <t>TOPLAM TUTAR (KDV HARİÇ)</t>
  </si>
  <si>
    <t>%16 KDV</t>
  </si>
  <si>
    <t>GENEL TOPLAM</t>
  </si>
  <si>
    <t>STOK NUMARASI</t>
  </si>
  <si>
    <t>KDV dahil satın alacığınız malzeme ve hizmet için, yukarıdaki ihtiyaçlarınızı hizalarına yazdığım birim fiyatlarından vermeyi kabul ve taahhüt ederim …….../…….../2024</t>
  </si>
  <si>
    <t>TEKLİFİ VEREN FİRMANIN</t>
  </si>
  <si>
    <t>Ticaret Ünvanı:</t>
  </si>
  <si>
    <t>Adı Soyadı:</t>
  </si>
  <si>
    <t>Adresi:</t>
  </si>
  <si>
    <t>Telefon Numarası:</t>
  </si>
  <si>
    <t>28'İNCİ MKNZ.P.TÜM. 28'İNCİ P.A (Akdoğan) (2+1) Çelik Konstrüksiyon Vardiya Yatakhanesi Temel İmalatı İçin Mal ve Malzeme Alımı</t>
  </si>
  <si>
    <t>8120KK0410189</t>
  </si>
  <si>
    <t>TÜP, BASINÇLI GAZ</t>
  </si>
  <si>
    <t>M3</t>
  </si>
  <si>
    <t>64 (Altmış dört) KALEM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</si>
</sst>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&quot;₺&quot;#,##0.00"/>
  </numFmts>
  <fonts count="12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</cellStyleXfs>
  <cellXfs count="34">
    <xf numFmtId="0" fontId="0" fillId="0" borderId="0" xfId="0"/>
    <xf numFmtId="0" fontId="6" fillId="0" borderId="0" xfId="1" applyFont="1" applyAlignment="1">
      <alignment vertical="center"/>
    </xf>
    <xf numFmtId="0" fontId="7" fillId="0" borderId="0" xfId="1" applyFont="1"/>
    <xf numFmtId="0" fontId="6" fillId="0" borderId="0" xfId="1" applyFont="1"/>
    <xf numFmtId="0" fontId="8" fillId="2" borderId="0" xfId="1" applyFont="1" applyFill="1"/>
    <xf numFmtId="0" fontId="6" fillId="2" borderId="0" xfId="1" applyFont="1" applyFill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/>
    </xf>
    <xf numFmtId="0" fontId="8" fillId="2" borderId="0" xfId="1" applyFont="1" applyFill="1" applyAlignment="1">
      <alignment horizontal="left"/>
    </xf>
    <xf numFmtId="0" fontId="10" fillId="2" borderId="1" xfId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6" fillId="0" borderId="0" xfId="1" applyFont="1" applyBorder="1"/>
    <xf numFmtId="0" fontId="6" fillId="2" borderId="0" xfId="1" applyFont="1" applyFill="1" applyBorder="1"/>
    <xf numFmtId="0" fontId="11" fillId="2" borderId="1" xfId="2" applyFont="1" applyFill="1" applyBorder="1" applyAlignment="1">
      <alignment horizontal="center" vertical="center" wrapText="1"/>
    </xf>
    <xf numFmtId="1" fontId="11" fillId="2" borderId="1" xfId="2" applyNumberFormat="1" applyFont="1" applyFill="1" applyBorder="1" applyAlignment="1">
      <alignment horizontal="center" vertical="center" wrapText="1" shrinkToFit="1"/>
    </xf>
    <xf numFmtId="165" fontId="10" fillId="2" borderId="1" xfId="1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left" vertical="center" wrapText="1" shrinkToFit="1"/>
    </xf>
    <xf numFmtId="0" fontId="6" fillId="2" borderId="0" xfId="1" applyFont="1" applyFill="1" applyAlignment="1">
      <alignment horizontal="left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vertical="center" wrapText="1" shrinkToFit="1"/>
    </xf>
    <xf numFmtId="1" fontId="11" fillId="2" borderId="1" xfId="2" applyNumberFormat="1" applyFont="1" applyFill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0" borderId="3" xfId="1" applyFont="1" applyFill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</cellXfs>
  <cellStyles count="8">
    <cellStyle name="Binlik Ayracı 2" xfId="5"/>
    <cellStyle name="Normal" xfId="0" builtinId="0"/>
    <cellStyle name="Normal 2" xfId="2"/>
    <cellStyle name="Normal 2 2" xfId="6"/>
    <cellStyle name="Normal 3" xfId="1"/>
    <cellStyle name="Normal 4" xfId="3"/>
    <cellStyle name="Normal 5" xfId="4"/>
    <cellStyle name="Normal 8" xfId="7"/>
  </cellStyles>
  <dxfs count="0"/>
  <tableStyles count="0" defaultTableStyle="TableStyleMedium2" defaultPivotStyle="PivotStyleLight16"/>
  <colors>
    <mruColors>
      <color rgb="FFFF66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2" name="Metin kutusu 1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3" name="Metin kutusu 2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4" name="Metin kutusu 3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5" name="Metin kutusu 4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6" name="Metin kutusu 5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7" name="Metin kutusu 6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8" name="Metin kutusu 7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9" name="Metin kutusu 8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0" name="Metin kutusu 9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1" name="Metin kutusu 10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2" name="Metin kutusu 11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0</xdr:col>
      <xdr:colOff>2276475</xdr:colOff>
      <xdr:row>20</xdr:row>
      <xdr:rowOff>161925</xdr:rowOff>
    </xdr:from>
    <xdr:to>
      <xdr:col>0</xdr:col>
      <xdr:colOff>4038600</xdr:colOff>
      <xdr:row>23</xdr:row>
      <xdr:rowOff>142875</xdr:rowOff>
    </xdr:to>
    <xdr:sp macro="" textlink="">
      <xdr:nvSpPr>
        <xdr:cNvPr id="22" name="Text Box 85"/>
        <xdr:cNvSpPr txBox="1">
          <a:spLocks noChangeArrowheads="1"/>
        </xdr:cNvSpPr>
      </xdr:nvSpPr>
      <xdr:spPr bwMode="auto">
        <a:xfrm>
          <a:off x="342900" y="14506575"/>
          <a:ext cx="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2276475</xdr:colOff>
      <xdr:row>20</xdr:row>
      <xdr:rowOff>161925</xdr:rowOff>
    </xdr:from>
    <xdr:to>
      <xdr:col>0</xdr:col>
      <xdr:colOff>4038600</xdr:colOff>
      <xdr:row>23</xdr:row>
      <xdr:rowOff>142875</xdr:rowOff>
    </xdr:to>
    <xdr:sp macro="" textlink="">
      <xdr:nvSpPr>
        <xdr:cNvPr id="21" name="Text Box 85"/>
        <xdr:cNvSpPr txBox="1">
          <a:spLocks noChangeArrowheads="1"/>
        </xdr:cNvSpPr>
      </xdr:nvSpPr>
      <xdr:spPr bwMode="auto">
        <a:xfrm>
          <a:off x="342900" y="14506575"/>
          <a:ext cx="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6600-P~1/Belgeler/01NALI~1/368NCD~1/METEHA~1/2D998~1.ALL/SSVTB~1.974/RNEK~1/15C64~1.HAL/HALEON~1/Bay&#305;nd&#305;rl&#305;k%20Fiyat%20&#199;izelges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lt%20Yap&#305;%20Temel%20&#304;n&#351;a%20&#304;htiyac&#305;%20Liste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  <sheetName val="Sayfa2"/>
      <sheetName val="Sayfa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</sheetNames>
    <sheetDataSet>
      <sheetData sheetId="0">
        <row r="10">
          <cell r="B10">
            <v>5610270132731</v>
          </cell>
          <cell r="C10" t="str">
            <v>HAZIR BETON  (C16IGROBETON/KORUMA BETONU)</v>
          </cell>
          <cell r="D10" t="str">
            <v>METREKÜP</v>
          </cell>
          <cell r="E10">
            <v>350</v>
          </cell>
        </row>
        <row r="11">
          <cell r="B11">
            <v>5610270266573</v>
          </cell>
          <cell r="C11" t="str">
            <v>HAZIR BETON (C20)</v>
          </cell>
          <cell r="D11" t="str">
            <v>METREKÜP</v>
          </cell>
          <cell r="E11">
            <v>230</v>
          </cell>
        </row>
        <row r="12">
          <cell r="B12">
            <v>5610270450960</v>
          </cell>
          <cell r="C12" t="str">
            <v>HAZIR BETON (C25)</v>
          </cell>
          <cell r="D12" t="str">
            <v>METREKÜP</v>
          </cell>
          <cell r="E12">
            <v>275</v>
          </cell>
        </row>
        <row r="13">
          <cell r="B13" t="str">
            <v>9510KK0464188</v>
          </cell>
          <cell r="C13" t="str">
            <v>İNŞAAT DEMİRİ 8'LİK</v>
          </cell>
          <cell r="D13" t="str">
            <v>TON</v>
          </cell>
          <cell r="E13">
            <v>7</v>
          </cell>
        </row>
        <row r="14">
          <cell r="B14">
            <v>9510270109200</v>
          </cell>
          <cell r="C14" t="str">
            <v>İNŞAAT DEMİRİ 12 LİK</v>
          </cell>
          <cell r="D14" t="str">
            <v>TON</v>
          </cell>
          <cell r="E14">
            <v>12</v>
          </cell>
        </row>
        <row r="15">
          <cell r="B15">
            <v>9510270163107</v>
          </cell>
          <cell r="C15" t="str">
            <v>İNŞAAT DEMİRİ 14 LÜK</v>
          </cell>
          <cell r="D15" t="str">
            <v>TON</v>
          </cell>
          <cell r="E15">
            <v>7</v>
          </cell>
        </row>
        <row r="16">
          <cell r="B16" t="str">
            <v>5610KK0040876</v>
          </cell>
          <cell r="C16" t="str">
            <v>ÇİMENTO, PORTLAND (50KG)</v>
          </cell>
          <cell r="D16" t="str">
            <v>TORBA</v>
          </cell>
          <cell r="E16">
            <v>150</v>
          </cell>
        </row>
        <row r="17">
          <cell r="B17">
            <v>5660270501420</v>
          </cell>
          <cell r="C17" t="str">
            <v>Q188/188 ÇELİK HASIR</v>
          </cell>
          <cell r="D17" t="str">
            <v>TON</v>
          </cell>
          <cell r="E17">
            <v>6</v>
          </cell>
        </row>
        <row r="18">
          <cell r="B18" t="str">
            <v>9999KK0133980</v>
          </cell>
          <cell r="C18" t="str">
            <v xml:space="preserve">KIRMATAŞ 32 MM </v>
          </cell>
          <cell r="D18" t="str">
            <v>M3</v>
          </cell>
          <cell r="E18">
            <v>650</v>
          </cell>
        </row>
        <row r="19">
          <cell r="B19">
            <v>5610270217681</v>
          </cell>
          <cell r="C19" t="str">
            <v>DOLGU MALZEMESİ (BLOKAJ)</v>
          </cell>
          <cell r="D19" t="str">
            <v>M3</v>
          </cell>
          <cell r="E19">
            <v>464</v>
          </cell>
        </row>
        <row r="20">
          <cell r="B20">
            <v>5330270388833</v>
          </cell>
          <cell r="C20" t="str">
            <v>BİTÜMLÜ MEMBRAN 10M (3MM)</v>
          </cell>
          <cell r="D20" t="str">
            <v>ADET</v>
          </cell>
          <cell r="E20">
            <v>350</v>
          </cell>
        </row>
        <row r="21">
          <cell r="B21">
            <v>3895270229302</v>
          </cell>
          <cell r="C21" t="str">
            <v>PASPAYI (25MM)</v>
          </cell>
          <cell r="D21" t="str">
            <v>ADET</v>
          </cell>
          <cell r="E21">
            <v>3500</v>
          </cell>
        </row>
        <row r="22">
          <cell r="B22">
            <v>5315270115596</v>
          </cell>
          <cell r="C22" t="str">
            <v>8'LİK İNŞAAT ÇİVİSİ</v>
          </cell>
          <cell r="D22" t="str">
            <v>KİLOGRAM</v>
          </cell>
          <cell r="E22">
            <v>200</v>
          </cell>
        </row>
        <row r="23">
          <cell r="B23" t="str">
            <v>9505KK0532206</v>
          </cell>
          <cell r="C23" t="str">
            <v xml:space="preserve">İNŞAAT TELİ NO:17 </v>
          </cell>
          <cell r="D23" t="str">
            <v>KİLOGRAM</v>
          </cell>
          <cell r="E23">
            <v>150</v>
          </cell>
        </row>
        <row r="24">
          <cell r="B24" t="str">
            <v>4710KK0631280</v>
          </cell>
          <cell r="C24" t="str">
            <v>BORU DRENAJ 200MM</v>
          </cell>
          <cell r="D24" t="str">
            <v>METRE</v>
          </cell>
          <cell r="E24">
            <v>1000</v>
          </cell>
        </row>
        <row r="25">
          <cell r="B25" t="str">
            <v>5650KK0517990</v>
          </cell>
          <cell r="C25" t="str">
            <v>KEÇE (GEOTEKSTİL KEÇE) 240GR/M2</v>
          </cell>
          <cell r="D25" t="str">
            <v>M2</v>
          </cell>
          <cell r="E25">
            <v>2600</v>
          </cell>
        </row>
        <row r="26">
          <cell r="B26" t="str">
            <v>5610KK0597170</v>
          </cell>
          <cell r="C26" t="str">
            <v>KUM KIRMA TAŞ 0,15 FULLER DOLGU</v>
          </cell>
          <cell r="D26" t="str">
            <v>M3</v>
          </cell>
          <cell r="E26">
            <v>55</v>
          </cell>
        </row>
        <row r="27">
          <cell r="B27" t="str">
            <v>ÖZEL POZ İ-2</v>
          </cell>
          <cell r="C27" t="str">
            <v>BETON MASTARI</v>
          </cell>
          <cell r="D27" t="str">
            <v>ADET</v>
          </cell>
          <cell r="E27">
            <v>10</v>
          </cell>
        </row>
        <row r="28">
          <cell r="B28" t="str">
            <v>9999KK0528269</v>
          </cell>
          <cell r="C28" t="str">
            <v>SUNTALAM, PLYWOOD 18*1250*2500</v>
          </cell>
          <cell r="D28" t="str">
            <v>ADET</v>
          </cell>
          <cell r="E28">
            <v>120</v>
          </cell>
        </row>
        <row r="29">
          <cell r="B29">
            <v>8310270240800</v>
          </cell>
          <cell r="C29" t="str">
            <v>ÇIRPI İPİ (30MT.LİK)</v>
          </cell>
          <cell r="D29" t="str">
            <v>ADET</v>
          </cell>
          <cell r="E29">
            <v>10</v>
          </cell>
        </row>
        <row r="30">
          <cell r="B30" t="str">
            <v>5430KK0162553</v>
          </cell>
          <cell r="C30" t="str">
            <v>SU DEPOSU POLİETİLEN 10 TON</v>
          </cell>
          <cell r="D30" t="str">
            <v>ADET</v>
          </cell>
          <cell r="E30">
            <v>4</v>
          </cell>
        </row>
        <row r="31">
          <cell r="B31" t="str">
            <v>6680KK0371618</v>
          </cell>
          <cell r="C31" t="str">
            <v>ŞAMANDIRA (FLATÖR)2"</v>
          </cell>
          <cell r="D31" t="str">
            <v>ADET</v>
          </cell>
          <cell r="E31">
            <v>4</v>
          </cell>
        </row>
        <row r="32">
          <cell r="B32" t="str">
            <v>4210KK0620401</v>
          </cell>
          <cell r="C32" t="str">
            <v>HİDROFOR İKİ POMPALI PAKET TİP (Dikey 2X3Hp Nominal Debi 2X5 m3/h, Elektrik Panosu Dahil)</v>
          </cell>
          <cell r="D32" t="str">
            <v>ADET</v>
          </cell>
          <cell r="E32">
            <v>2</v>
          </cell>
        </row>
        <row r="33">
          <cell r="B33" t="str">
            <v>4520KK0652630</v>
          </cell>
          <cell r="C33" t="str">
            <v>GENLEŞME TANKI (500 LİTRE)</v>
          </cell>
          <cell r="D33" t="str">
            <v>ADET</v>
          </cell>
          <cell r="E33">
            <v>2</v>
          </cell>
        </row>
        <row r="34">
          <cell r="B34" t="str">
            <v>4710KK0291349</v>
          </cell>
          <cell r="C34" t="str">
            <v>SERT PE BORU 63/10 ATM (HDPE Temiz Su Borusu)</v>
          </cell>
          <cell r="D34" t="str">
            <v>MT</v>
          </cell>
          <cell r="E34">
            <v>700</v>
          </cell>
        </row>
        <row r="35">
          <cell r="B35">
            <v>4720270140770</v>
          </cell>
          <cell r="C35" t="str">
            <v>63X63 KAPLİN MANŞON</v>
          </cell>
          <cell r="D35" t="str">
            <v>ADET</v>
          </cell>
          <cell r="E35">
            <v>6</v>
          </cell>
        </row>
        <row r="36">
          <cell r="B36" t="str">
            <v>4730KK0172393</v>
          </cell>
          <cell r="C36" t="str">
            <v>KAPLİN DİRSEK Ø63XØ63</v>
          </cell>
          <cell r="D36" t="str">
            <v>ADET</v>
          </cell>
          <cell r="E36">
            <v>10</v>
          </cell>
        </row>
        <row r="37">
          <cell r="B37">
            <v>4730270578253</v>
          </cell>
          <cell r="C37" t="str">
            <v>KAPLİN TE, 63X63X63 MM</v>
          </cell>
          <cell r="D37" t="str">
            <v>ADET</v>
          </cell>
          <cell r="E37">
            <v>8</v>
          </cell>
        </row>
        <row r="38">
          <cell r="B38">
            <v>4730270407080</v>
          </cell>
          <cell r="C38" t="str">
            <v>Ø63XØ32 ÇIKIŞLI HIRSIZ KELEPÇE (İÇ DİŞLİ)</v>
          </cell>
          <cell r="D38" t="str">
            <v>ADET</v>
          </cell>
          <cell r="E38">
            <v>40</v>
          </cell>
        </row>
        <row r="39">
          <cell r="B39">
            <v>4710270180950</v>
          </cell>
          <cell r="C39" t="str">
            <v>BORU, PLASTİK PPRC 32'LİK</v>
          </cell>
          <cell r="D39" t="str">
            <v>MT</v>
          </cell>
          <cell r="E39">
            <v>400</v>
          </cell>
        </row>
        <row r="40">
          <cell r="B40">
            <v>4730270143582</v>
          </cell>
          <cell r="C40" t="str">
            <v>ADAPTÖR,DIŞ DİŞLİ,PPR-C 32MM</v>
          </cell>
          <cell r="D40" t="str">
            <v>ADET</v>
          </cell>
          <cell r="E40">
            <v>40</v>
          </cell>
        </row>
        <row r="41">
          <cell r="B41">
            <v>4730270388475</v>
          </cell>
          <cell r="C41" t="str">
            <v>32 MM PPRC DİRSEK</v>
          </cell>
          <cell r="D41" t="str">
            <v>ADET</v>
          </cell>
          <cell r="E41">
            <v>110</v>
          </cell>
        </row>
        <row r="42">
          <cell r="B42" t="str">
            <v>4730KK0028452</v>
          </cell>
          <cell r="C42" t="str">
            <v>32'LİK PPRC MANŞON</v>
          </cell>
          <cell r="D42" t="str">
            <v>ADET</v>
          </cell>
          <cell r="E42">
            <v>150</v>
          </cell>
        </row>
        <row r="43">
          <cell r="B43">
            <v>4820270551537</v>
          </cell>
          <cell r="C43" t="str">
            <v>PPRC KÜRESEL VANA (Ø 32)</v>
          </cell>
          <cell r="D43" t="str">
            <v>ADET</v>
          </cell>
          <cell r="E43">
            <v>36</v>
          </cell>
        </row>
        <row r="44">
          <cell r="B44" t="str">
            <v>4820KK0515633</v>
          </cell>
          <cell r="C44" t="str">
            <v>63'LÜK KAPLİN (PUŞVİT) VANA</v>
          </cell>
          <cell r="D44" t="str">
            <v>ADET</v>
          </cell>
          <cell r="E44">
            <v>6</v>
          </cell>
        </row>
        <row r="45">
          <cell r="B45" t="str">
            <v>4730KK0456754</v>
          </cell>
          <cell r="C45" t="str">
            <v>PUŞVİT, KAPAMA, 63'LÜK</v>
          </cell>
          <cell r="D45" t="str">
            <v>ADET</v>
          </cell>
          <cell r="E45">
            <v>6</v>
          </cell>
        </row>
        <row r="46">
          <cell r="B46">
            <v>4710270268441</v>
          </cell>
          <cell r="C46" t="str">
            <v>KORİGE PİS SU BORUSU (200'LÜK MUFLU CONTALI ,1 BOY 6m)</v>
          </cell>
          <cell r="D46" t="str">
            <v>ADET</v>
          </cell>
          <cell r="E46">
            <v>50</v>
          </cell>
        </row>
        <row r="47">
          <cell r="B47">
            <v>4730270173419</v>
          </cell>
          <cell r="C47" t="str">
            <v>Ø100X100 PVC ÇATAL</v>
          </cell>
          <cell r="D47" t="str">
            <v>ADET</v>
          </cell>
          <cell r="E47">
            <v>25</v>
          </cell>
        </row>
        <row r="48">
          <cell r="B48">
            <v>4730270107822</v>
          </cell>
          <cell r="C48" t="str">
            <v>Ø100X70 PVC ÇATAL</v>
          </cell>
          <cell r="D48" t="str">
            <v>ADET</v>
          </cell>
          <cell r="E48">
            <v>50</v>
          </cell>
        </row>
        <row r="49">
          <cell r="B49">
            <v>4730270149450</v>
          </cell>
          <cell r="C49" t="str">
            <v>Ø70X70 PVC ÇATAL</v>
          </cell>
          <cell r="D49" t="str">
            <v>ADET</v>
          </cell>
          <cell r="E49">
            <v>150</v>
          </cell>
        </row>
        <row r="50">
          <cell r="B50" t="str">
            <v>4730KK0061766</v>
          </cell>
          <cell r="C50" t="str">
            <v>Ø100 KAYAR MANŞON</v>
          </cell>
          <cell r="D50" t="str">
            <v>ADET</v>
          </cell>
          <cell r="E50">
            <v>100</v>
          </cell>
        </row>
        <row r="51">
          <cell r="B51">
            <v>4730270169239</v>
          </cell>
          <cell r="C51" t="str">
            <v>Ø100X90 PVC KAPALI DİRSEK</v>
          </cell>
          <cell r="D51" t="str">
            <v>ADET</v>
          </cell>
          <cell r="E51">
            <v>75</v>
          </cell>
        </row>
        <row r="52">
          <cell r="B52">
            <v>4730270106973</v>
          </cell>
          <cell r="C52" t="str">
            <v>Ø100X45 AÇIK PVC DİRSEK</v>
          </cell>
          <cell r="D52" t="str">
            <v>ADET</v>
          </cell>
          <cell r="E52">
            <v>100</v>
          </cell>
        </row>
        <row r="53">
          <cell r="B53">
            <v>4730270422000</v>
          </cell>
          <cell r="C53" t="str">
            <v>Ø70X45 AÇIK DİRSEK</v>
          </cell>
          <cell r="D53" t="str">
            <v>ADET</v>
          </cell>
          <cell r="E53">
            <v>250</v>
          </cell>
        </row>
        <row r="54">
          <cell r="B54">
            <v>4730270132066</v>
          </cell>
          <cell r="C54" t="str">
            <v>REDÜKSİYON BORU PVC 100X70</v>
          </cell>
          <cell r="D54" t="str">
            <v>ADET</v>
          </cell>
          <cell r="E54">
            <v>50</v>
          </cell>
        </row>
        <row r="55">
          <cell r="B55" t="str">
            <v>4710KK0520867</v>
          </cell>
          <cell r="C55" t="str">
            <v>Ø100X3000 PVC BORU</v>
          </cell>
          <cell r="D55" t="str">
            <v>ADET</v>
          </cell>
          <cell r="E55">
            <v>75</v>
          </cell>
        </row>
        <row r="56">
          <cell r="B56">
            <v>4710270136051</v>
          </cell>
          <cell r="C56" t="str">
            <v>Ø100X2000 PVC BORU</v>
          </cell>
          <cell r="D56" t="str">
            <v>ADET</v>
          </cell>
          <cell r="E56">
            <v>50</v>
          </cell>
        </row>
        <row r="57">
          <cell r="B57">
            <v>4710270116609</v>
          </cell>
          <cell r="C57" t="str">
            <v>Ø100X1000 PVC BORU</v>
          </cell>
          <cell r="D57" t="str">
            <v>ADET</v>
          </cell>
          <cell r="E57">
            <v>75</v>
          </cell>
        </row>
        <row r="58">
          <cell r="B58">
            <v>3510270225937</v>
          </cell>
          <cell r="C58" t="str">
            <v>Ø100X500 PVC BORU</v>
          </cell>
          <cell r="D58" t="str">
            <v>ADET</v>
          </cell>
          <cell r="E58">
            <v>75</v>
          </cell>
        </row>
        <row r="59">
          <cell r="B59" t="str">
            <v>4710KK0500499</v>
          </cell>
          <cell r="C59" t="str">
            <v>Ø70X2000 PVC BORU</v>
          </cell>
          <cell r="D59" t="str">
            <v>ADET</v>
          </cell>
          <cell r="E59">
            <v>75</v>
          </cell>
        </row>
        <row r="60">
          <cell r="B60">
            <v>4710270132035</v>
          </cell>
          <cell r="C60" t="str">
            <v>Ø70X1000 PVC BORU</v>
          </cell>
          <cell r="D60" t="str">
            <v>ADET</v>
          </cell>
          <cell r="E60">
            <v>75</v>
          </cell>
        </row>
        <row r="61">
          <cell r="B61">
            <v>4710270112421</v>
          </cell>
          <cell r="C61" t="str">
            <v>Ø70X500 PVC BORU</v>
          </cell>
          <cell r="D61" t="str">
            <v>ADET</v>
          </cell>
          <cell r="E61">
            <v>125</v>
          </cell>
        </row>
        <row r="62">
          <cell r="B62">
            <v>4710270081935</v>
          </cell>
          <cell r="C62" t="str">
            <v>Ø70X250 PVC BORU</v>
          </cell>
          <cell r="D62" t="str">
            <v>ADET</v>
          </cell>
          <cell r="E62">
            <v>125</v>
          </cell>
        </row>
        <row r="63">
          <cell r="B63" t="str">
            <v>4820KK0384207</v>
          </cell>
          <cell r="C63" t="str">
            <v>100'LÜK PVC ÇEKVALF</v>
          </cell>
          <cell r="D63" t="str">
            <v>ADET</v>
          </cell>
          <cell r="E63">
            <v>25</v>
          </cell>
        </row>
        <row r="64">
          <cell r="B64" t="str">
            <v>6850KK0367090</v>
          </cell>
          <cell r="C64" t="str">
            <v>DAYSON (280ML)</v>
          </cell>
          <cell r="D64" t="str">
            <v>ADET</v>
          </cell>
          <cell r="E64">
            <v>50</v>
          </cell>
        </row>
        <row r="65">
          <cell r="B65" t="str">
            <v>5340KK0522546</v>
          </cell>
          <cell r="C65" t="str">
            <v>PVC LOGAR KUTUSU 40X40X40 CM. (KAPAK DAHİL)</v>
          </cell>
          <cell r="D65" t="str">
            <v>ADET</v>
          </cell>
          <cell r="E65">
            <v>25</v>
          </cell>
        </row>
        <row r="66">
          <cell r="B66">
            <v>5920270281337</v>
          </cell>
          <cell r="C66" t="str">
            <v>Ø20MM 2x1.75MT TOPRAKLAMA ÇUBUĞU</v>
          </cell>
          <cell r="D66" t="str">
            <v>ADET</v>
          </cell>
          <cell r="E66">
            <v>100</v>
          </cell>
        </row>
        <row r="67">
          <cell r="B67" t="str">
            <v xml:space="preserve"> 5680KK0448102</v>
          </cell>
          <cell r="C67" t="str">
            <v>MENHOL 40X40CM</v>
          </cell>
          <cell r="D67" t="str">
            <v>ADET</v>
          </cell>
          <cell r="E67">
            <v>100</v>
          </cell>
        </row>
        <row r="68">
          <cell r="B68">
            <v>6150123983413</v>
          </cell>
          <cell r="C68" t="str">
            <v>30X3.5MM GALVANİZ ÇELİK TOPRAKLAMA ŞERİDİ</v>
          </cell>
          <cell r="D68" t="str">
            <v>METRE</v>
          </cell>
          <cell r="E68">
            <v>900</v>
          </cell>
        </row>
        <row r="69">
          <cell r="B69">
            <v>6145270369455</v>
          </cell>
          <cell r="C69" t="str">
            <v>50MM2 CU KABLO</v>
          </cell>
          <cell r="D69" t="str">
            <v>METRE</v>
          </cell>
          <cell r="E69">
            <v>1125</v>
          </cell>
        </row>
        <row r="70">
          <cell r="B70">
            <v>5940123803429</v>
          </cell>
          <cell r="C70" t="str">
            <v>TOPRAKLAMA HATTI ÇELİK BİRLEŞTRİME ELEMANI (30X3,5MM)</v>
          </cell>
          <cell r="D70" t="str">
            <v>ADET</v>
          </cell>
          <cell r="E70">
            <v>100</v>
          </cell>
        </row>
        <row r="71">
          <cell r="B71" t="str">
            <v>ÖZEL POZ E-1</v>
          </cell>
          <cell r="C71" t="str">
            <v>TERMİK KAYNAK BAĞLAYICI POTA SETİ 50 MM2 (+) (KABLO-KABLO-KABLO-TOPRAKLAMA ÇUBUĞU)</v>
          </cell>
          <cell r="D71" t="str">
            <v>ADET</v>
          </cell>
          <cell r="E71">
            <v>25</v>
          </cell>
        </row>
        <row r="72">
          <cell r="B72" t="str">
            <v>ÖZEL POZ E-2</v>
          </cell>
          <cell r="C72" t="str">
            <v>TERMİK KAYNAK TOZU (115gr)</v>
          </cell>
          <cell r="D72" t="str">
            <v>ADET</v>
          </cell>
          <cell r="E72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82"/>
  <sheetViews>
    <sheetView showGridLines="0" tabSelected="1" view="pageBreakPreview" topLeftCell="A55" zoomScaleNormal="40" zoomScaleSheetLayoutView="100" zoomScalePageLayoutView="55" workbookViewId="0">
      <selection activeCell="D6" sqref="D6"/>
    </sheetView>
  </sheetViews>
  <sheetFormatPr defaultRowHeight="39.950000000000003" customHeight="1" x14ac:dyDescent="0.25"/>
  <cols>
    <col min="1" max="1" width="11" style="3" customWidth="1"/>
    <col min="2" max="2" width="19" style="6" customWidth="1"/>
    <col min="3" max="3" width="55.7109375" style="7" customWidth="1"/>
    <col min="4" max="4" width="17" style="3" customWidth="1"/>
    <col min="5" max="5" width="18.140625" style="3" customWidth="1"/>
    <col min="6" max="6" width="15.7109375" style="3" customWidth="1"/>
    <col min="7" max="7" width="26.85546875" style="3" customWidth="1"/>
    <col min="8" max="8" width="9.140625" style="3"/>
    <col min="9" max="9" width="40.42578125" style="3" customWidth="1"/>
    <col min="10" max="10" width="33" style="3" customWidth="1"/>
    <col min="11" max="16384" width="9.140625" style="3"/>
  </cols>
  <sheetData>
    <row r="1" spans="1:12" s="1" customFormat="1" ht="24.95" customHeight="1" x14ac:dyDescent="0.25">
      <c r="A1" s="31" t="s">
        <v>4</v>
      </c>
      <c r="B1" s="31"/>
      <c r="C1" s="31"/>
      <c r="D1" s="31"/>
      <c r="E1" s="31"/>
      <c r="F1" s="31"/>
      <c r="G1" s="31"/>
      <c r="H1"/>
      <c r="I1"/>
      <c r="J1"/>
      <c r="K1"/>
      <c r="L1"/>
    </row>
    <row r="2" spans="1:12" s="1" customFormat="1" ht="24.95" customHeight="1" x14ac:dyDescent="0.25">
      <c r="A2" s="25" t="s">
        <v>9</v>
      </c>
      <c r="B2" s="26"/>
      <c r="C2" s="26"/>
      <c r="D2" s="26"/>
      <c r="E2" s="26"/>
      <c r="F2" s="26"/>
      <c r="G2" s="27"/>
      <c r="H2"/>
      <c r="I2"/>
      <c r="J2"/>
      <c r="K2"/>
      <c r="L2"/>
    </row>
    <row r="3" spans="1:12" s="2" customFormat="1" ht="47.25" customHeight="1" x14ac:dyDescent="0.3">
      <c r="A3" s="33" t="s">
        <v>2</v>
      </c>
      <c r="B3" s="33"/>
      <c r="C3" s="33"/>
      <c r="D3" s="33"/>
      <c r="E3" s="32" t="s">
        <v>20</v>
      </c>
      <c r="F3" s="32"/>
      <c r="G3" s="32"/>
      <c r="H3"/>
      <c r="I3"/>
      <c r="J3"/>
      <c r="K3"/>
      <c r="L3"/>
    </row>
    <row r="4" spans="1:12" s="2" customFormat="1" ht="24.95" customHeight="1" x14ac:dyDescent="0.3">
      <c r="A4" s="33" t="s">
        <v>3</v>
      </c>
      <c r="B4" s="33"/>
      <c r="C4" s="33"/>
      <c r="D4" s="33"/>
      <c r="E4" s="32" t="s">
        <v>24</v>
      </c>
      <c r="F4" s="32"/>
      <c r="G4" s="32"/>
      <c r="H4"/>
      <c r="I4"/>
      <c r="J4"/>
      <c r="K4"/>
      <c r="L4"/>
    </row>
    <row r="5" spans="1:12" ht="60" customHeight="1" x14ac:dyDescent="0.25">
      <c r="A5" s="18" t="s">
        <v>1</v>
      </c>
      <c r="B5" s="18" t="s">
        <v>13</v>
      </c>
      <c r="C5" s="19" t="s">
        <v>0</v>
      </c>
      <c r="D5" s="18" t="s">
        <v>8</v>
      </c>
      <c r="E5" s="19" t="s">
        <v>7</v>
      </c>
      <c r="F5" s="18" t="s">
        <v>5</v>
      </c>
      <c r="G5" s="18" t="s">
        <v>6</v>
      </c>
      <c r="H5"/>
      <c r="I5"/>
      <c r="J5"/>
      <c r="K5"/>
      <c r="L5"/>
    </row>
    <row r="6" spans="1:12" s="4" customFormat="1" ht="30" customHeight="1" x14ac:dyDescent="0.35">
      <c r="A6" s="13">
        <v>1</v>
      </c>
      <c r="B6" s="14">
        <f>[2]Sayfa1!B10</f>
        <v>5610270132731</v>
      </c>
      <c r="C6" s="20" t="str">
        <f>[2]Sayfa1!C10</f>
        <v>HAZIR BETON  (C16IGROBETON/KORUMA BETONU)</v>
      </c>
      <c r="D6" s="21" t="str">
        <f>[2]Sayfa1!D10</f>
        <v>METREKÜP</v>
      </c>
      <c r="E6" s="22">
        <f>[2]Sayfa1!E10</f>
        <v>350</v>
      </c>
      <c r="F6" s="9"/>
      <c r="G6" s="15"/>
      <c r="H6"/>
      <c r="I6"/>
      <c r="J6"/>
      <c r="K6"/>
      <c r="L6"/>
    </row>
    <row r="7" spans="1:12" s="4" customFormat="1" ht="30" customHeight="1" x14ac:dyDescent="0.35">
      <c r="A7" s="13">
        <v>2</v>
      </c>
      <c r="B7" s="14">
        <f>[2]Sayfa1!B11</f>
        <v>5610270266573</v>
      </c>
      <c r="C7" s="20" t="str">
        <f>[2]Sayfa1!C11</f>
        <v>HAZIR BETON (C20)</v>
      </c>
      <c r="D7" s="21" t="str">
        <f>[2]Sayfa1!D11</f>
        <v>METREKÜP</v>
      </c>
      <c r="E7" s="22">
        <f>[2]Sayfa1!E11</f>
        <v>230</v>
      </c>
      <c r="F7" s="9"/>
      <c r="G7" s="15"/>
      <c r="H7"/>
      <c r="I7"/>
      <c r="J7"/>
      <c r="K7"/>
      <c r="L7"/>
    </row>
    <row r="8" spans="1:12" s="4" customFormat="1" ht="30" customHeight="1" x14ac:dyDescent="0.35">
      <c r="A8" s="13">
        <v>3</v>
      </c>
      <c r="B8" s="14">
        <f>[2]Sayfa1!B12</f>
        <v>5610270450960</v>
      </c>
      <c r="C8" s="20" t="str">
        <f>[2]Sayfa1!C12</f>
        <v>HAZIR BETON (C25)</v>
      </c>
      <c r="D8" s="21" t="str">
        <f>[2]Sayfa1!D12</f>
        <v>METREKÜP</v>
      </c>
      <c r="E8" s="22">
        <f>[2]Sayfa1!E12</f>
        <v>275</v>
      </c>
      <c r="F8" s="9"/>
      <c r="G8" s="15"/>
      <c r="H8"/>
      <c r="I8"/>
      <c r="J8"/>
      <c r="K8"/>
      <c r="L8"/>
    </row>
    <row r="9" spans="1:12" s="4" customFormat="1" ht="30" customHeight="1" x14ac:dyDescent="0.35">
      <c r="A9" s="13">
        <v>4</v>
      </c>
      <c r="B9" s="16" t="str">
        <f>[2]Sayfa1!B13</f>
        <v>9510KK0464188</v>
      </c>
      <c r="C9" s="16" t="str">
        <f>[2]Sayfa1!C13</f>
        <v>İNŞAAT DEMİRİ 8'LİK</v>
      </c>
      <c r="D9" s="21" t="str">
        <f>[2]Sayfa1!D13</f>
        <v>TON</v>
      </c>
      <c r="E9" s="22">
        <f>[2]Sayfa1!E13</f>
        <v>7</v>
      </c>
      <c r="F9" s="9"/>
      <c r="G9" s="15"/>
      <c r="H9"/>
      <c r="I9"/>
      <c r="J9"/>
      <c r="K9"/>
      <c r="L9"/>
    </row>
    <row r="10" spans="1:12" s="4" customFormat="1" ht="30" customHeight="1" x14ac:dyDescent="0.35">
      <c r="A10" s="13">
        <v>5</v>
      </c>
      <c r="B10" s="16">
        <f>[2]Sayfa1!B14</f>
        <v>9510270109200</v>
      </c>
      <c r="C10" s="16" t="str">
        <f>[2]Sayfa1!C14</f>
        <v>İNŞAAT DEMİRİ 12 LİK</v>
      </c>
      <c r="D10" s="21" t="str">
        <f>[2]Sayfa1!D14</f>
        <v>TON</v>
      </c>
      <c r="E10" s="22">
        <f>[2]Sayfa1!E14</f>
        <v>12</v>
      </c>
      <c r="F10" s="9"/>
      <c r="G10" s="15"/>
      <c r="H10"/>
      <c r="I10"/>
      <c r="J10"/>
      <c r="K10"/>
      <c r="L10"/>
    </row>
    <row r="11" spans="1:12" s="4" customFormat="1" ht="30" customHeight="1" x14ac:dyDescent="0.35">
      <c r="A11" s="13">
        <v>6</v>
      </c>
      <c r="B11" s="16">
        <f>[2]Sayfa1!B15</f>
        <v>9510270163107</v>
      </c>
      <c r="C11" s="16" t="str">
        <f>[2]Sayfa1!C15</f>
        <v>İNŞAAT DEMİRİ 14 LÜK</v>
      </c>
      <c r="D11" s="21" t="str">
        <f>[2]Sayfa1!D15</f>
        <v>TON</v>
      </c>
      <c r="E11" s="22">
        <f>[2]Sayfa1!E15</f>
        <v>7</v>
      </c>
      <c r="F11" s="9"/>
      <c r="G11" s="15"/>
      <c r="H11"/>
      <c r="I11"/>
      <c r="J11"/>
      <c r="K11"/>
      <c r="L11"/>
    </row>
    <row r="12" spans="1:12" s="4" customFormat="1" ht="30" customHeight="1" x14ac:dyDescent="0.35">
      <c r="A12" s="13">
        <v>7</v>
      </c>
      <c r="B12" s="16" t="str">
        <f>[2]Sayfa1!B16</f>
        <v>5610KK0040876</v>
      </c>
      <c r="C12" s="16" t="str">
        <f>[2]Sayfa1!C16</f>
        <v>ÇİMENTO, PORTLAND (50KG)</v>
      </c>
      <c r="D12" s="21" t="str">
        <f>[2]Sayfa1!D16</f>
        <v>TORBA</v>
      </c>
      <c r="E12" s="22">
        <f>[2]Sayfa1!E16</f>
        <v>150</v>
      </c>
      <c r="F12" s="9"/>
      <c r="G12" s="15"/>
      <c r="H12"/>
      <c r="I12"/>
      <c r="J12"/>
      <c r="K12"/>
      <c r="L12"/>
    </row>
    <row r="13" spans="1:12" s="4" customFormat="1" ht="30" customHeight="1" x14ac:dyDescent="0.35">
      <c r="A13" s="13">
        <v>8</v>
      </c>
      <c r="B13" s="16">
        <f>[2]Sayfa1!B17</f>
        <v>5660270501420</v>
      </c>
      <c r="C13" s="16" t="str">
        <f>[2]Sayfa1!C17</f>
        <v>Q188/188 ÇELİK HASIR</v>
      </c>
      <c r="D13" s="21" t="str">
        <f>[2]Sayfa1!D17</f>
        <v>TON</v>
      </c>
      <c r="E13" s="22">
        <f>[2]Sayfa1!E17</f>
        <v>6</v>
      </c>
      <c r="F13" s="9"/>
      <c r="G13" s="15"/>
      <c r="H13"/>
      <c r="I13"/>
      <c r="J13"/>
      <c r="K13"/>
      <c r="L13"/>
    </row>
    <row r="14" spans="1:12" s="4" customFormat="1" ht="30" customHeight="1" x14ac:dyDescent="0.35">
      <c r="A14" s="13">
        <v>9</v>
      </c>
      <c r="B14" s="16" t="str">
        <f>[2]Sayfa1!B18</f>
        <v>9999KK0133980</v>
      </c>
      <c r="C14" s="16" t="str">
        <f>[2]Sayfa1!C18</f>
        <v xml:space="preserve">KIRMATAŞ 32 MM </v>
      </c>
      <c r="D14" s="21" t="str">
        <f>[2]Sayfa1!D18</f>
        <v>M3</v>
      </c>
      <c r="E14" s="22">
        <f>[2]Sayfa1!E18</f>
        <v>650</v>
      </c>
      <c r="F14" s="9"/>
      <c r="G14" s="15"/>
      <c r="H14"/>
      <c r="I14"/>
      <c r="J14"/>
      <c r="K14"/>
      <c r="L14"/>
    </row>
    <row r="15" spans="1:12" s="4" customFormat="1" ht="30" customHeight="1" x14ac:dyDescent="0.35">
      <c r="A15" s="13">
        <v>10</v>
      </c>
      <c r="B15" s="16">
        <f>[2]Sayfa1!B19</f>
        <v>5610270217681</v>
      </c>
      <c r="C15" s="16" t="str">
        <f>[2]Sayfa1!C19</f>
        <v>DOLGU MALZEMESİ (BLOKAJ)</v>
      </c>
      <c r="D15" s="21" t="str">
        <f>[2]Sayfa1!D19</f>
        <v>M3</v>
      </c>
      <c r="E15" s="22">
        <f>[2]Sayfa1!E19</f>
        <v>464</v>
      </c>
      <c r="F15" s="9"/>
      <c r="G15" s="15"/>
      <c r="H15"/>
      <c r="I15"/>
      <c r="J15"/>
      <c r="K15"/>
      <c r="L15"/>
    </row>
    <row r="16" spans="1:12" s="4" customFormat="1" ht="30" customHeight="1" x14ac:dyDescent="0.35">
      <c r="A16" s="13">
        <v>11</v>
      </c>
      <c r="B16" s="16">
        <f>[2]Sayfa1!B20</f>
        <v>5330270388833</v>
      </c>
      <c r="C16" s="16" t="str">
        <f>[2]Sayfa1!C20</f>
        <v>BİTÜMLÜ MEMBRAN 10M (3MM)</v>
      </c>
      <c r="D16" s="21" t="str">
        <f>[2]Sayfa1!D20</f>
        <v>ADET</v>
      </c>
      <c r="E16" s="22">
        <f>[2]Sayfa1!E20</f>
        <v>350</v>
      </c>
      <c r="F16" s="9"/>
      <c r="G16" s="15"/>
      <c r="H16"/>
      <c r="I16"/>
      <c r="J16"/>
      <c r="K16"/>
      <c r="L16"/>
    </row>
    <row r="17" spans="1:12" s="4" customFormat="1" ht="30" customHeight="1" x14ac:dyDescent="0.35">
      <c r="A17" s="13">
        <v>12</v>
      </c>
      <c r="B17" s="16">
        <f>[2]Sayfa1!B21</f>
        <v>3895270229302</v>
      </c>
      <c r="C17" s="16" t="str">
        <f>[2]Sayfa1!C21</f>
        <v>PASPAYI (25MM)</v>
      </c>
      <c r="D17" s="21" t="str">
        <f>[2]Sayfa1!D21</f>
        <v>ADET</v>
      </c>
      <c r="E17" s="22">
        <f>[2]Sayfa1!E21</f>
        <v>3500</v>
      </c>
      <c r="F17" s="9"/>
      <c r="G17" s="15"/>
      <c r="H17"/>
      <c r="I17"/>
      <c r="J17"/>
      <c r="K17"/>
      <c r="L17"/>
    </row>
    <row r="18" spans="1:12" s="4" customFormat="1" ht="30" customHeight="1" x14ac:dyDescent="0.35">
      <c r="A18" s="13">
        <v>13</v>
      </c>
      <c r="B18" s="16">
        <f>[2]Sayfa1!B22</f>
        <v>5315270115596</v>
      </c>
      <c r="C18" s="16" t="str">
        <f>[2]Sayfa1!C22</f>
        <v>8'LİK İNŞAAT ÇİVİSİ</v>
      </c>
      <c r="D18" s="21" t="str">
        <f>[2]Sayfa1!D22</f>
        <v>KİLOGRAM</v>
      </c>
      <c r="E18" s="22">
        <f>[2]Sayfa1!E22</f>
        <v>200</v>
      </c>
      <c r="F18" s="9"/>
      <c r="G18" s="15"/>
      <c r="H18"/>
      <c r="I18"/>
      <c r="J18"/>
      <c r="K18"/>
      <c r="L18"/>
    </row>
    <row r="19" spans="1:12" s="4" customFormat="1" ht="30" customHeight="1" x14ac:dyDescent="0.35">
      <c r="A19" s="13">
        <v>14</v>
      </c>
      <c r="B19" s="16" t="str">
        <f>[2]Sayfa1!B23</f>
        <v>9505KK0532206</v>
      </c>
      <c r="C19" s="16" t="str">
        <f>[2]Sayfa1!C23</f>
        <v xml:space="preserve">İNŞAAT TELİ NO:17 </v>
      </c>
      <c r="D19" s="21" t="str">
        <f>[2]Sayfa1!D23</f>
        <v>KİLOGRAM</v>
      </c>
      <c r="E19" s="22">
        <f>[2]Sayfa1!E23</f>
        <v>150</v>
      </c>
      <c r="F19" s="9"/>
      <c r="G19" s="15"/>
      <c r="H19"/>
      <c r="I19"/>
      <c r="J19"/>
      <c r="K19"/>
      <c r="L19"/>
    </row>
    <row r="20" spans="1:12" s="4" customFormat="1" ht="30" customHeight="1" x14ac:dyDescent="0.35">
      <c r="A20" s="13">
        <v>15</v>
      </c>
      <c r="B20" s="16" t="str">
        <f>[2]Sayfa1!B24</f>
        <v>4710KK0631280</v>
      </c>
      <c r="C20" s="16" t="str">
        <f>[2]Sayfa1!C24</f>
        <v>BORU DRENAJ 200MM</v>
      </c>
      <c r="D20" s="21" t="str">
        <f>[2]Sayfa1!D24</f>
        <v>METRE</v>
      </c>
      <c r="E20" s="22">
        <f>[2]Sayfa1!E24</f>
        <v>1000</v>
      </c>
      <c r="F20" s="9"/>
      <c r="G20" s="15"/>
      <c r="H20"/>
      <c r="I20"/>
      <c r="J20"/>
      <c r="K20"/>
      <c r="L20"/>
    </row>
    <row r="21" spans="1:12" s="4" customFormat="1" ht="30" customHeight="1" x14ac:dyDescent="0.35">
      <c r="A21" s="13">
        <v>16</v>
      </c>
      <c r="B21" s="16" t="str">
        <f>[2]Sayfa1!B25</f>
        <v>5650KK0517990</v>
      </c>
      <c r="C21" s="16" t="str">
        <f>[2]Sayfa1!C25</f>
        <v>KEÇE (GEOTEKSTİL KEÇE) 240GR/M2</v>
      </c>
      <c r="D21" s="21" t="str">
        <f>[2]Sayfa1!D25</f>
        <v>M2</v>
      </c>
      <c r="E21" s="22">
        <f>[2]Sayfa1!E25</f>
        <v>2600</v>
      </c>
      <c r="F21" s="9"/>
      <c r="G21" s="15"/>
      <c r="H21"/>
      <c r="I21"/>
      <c r="J21"/>
      <c r="K21"/>
      <c r="L21"/>
    </row>
    <row r="22" spans="1:12" s="8" customFormat="1" ht="30" customHeight="1" x14ac:dyDescent="0.35">
      <c r="A22" s="13">
        <v>17</v>
      </c>
      <c r="B22" s="16" t="str">
        <f>[2]Sayfa1!B26</f>
        <v>5610KK0597170</v>
      </c>
      <c r="C22" s="16" t="str">
        <f>[2]Sayfa1!C26</f>
        <v>KUM KIRMA TAŞ 0,15 FULLER DOLGU</v>
      </c>
      <c r="D22" s="21" t="str">
        <f>[2]Sayfa1!D26</f>
        <v>M3</v>
      </c>
      <c r="E22" s="22">
        <f>[2]Sayfa1!E26</f>
        <v>55</v>
      </c>
      <c r="F22" s="9"/>
      <c r="G22" s="15"/>
      <c r="H22"/>
      <c r="I22"/>
      <c r="J22"/>
      <c r="K22"/>
      <c r="L22"/>
    </row>
    <row r="23" spans="1:12" s="8" customFormat="1" ht="30" customHeight="1" x14ac:dyDescent="0.35">
      <c r="A23" s="13">
        <v>18</v>
      </c>
      <c r="B23" s="16" t="str">
        <f>[2]Sayfa1!B27</f>
        <v>ÖZEL POZ İ-2</v>
      </c>
      <c r="C23" s="16" t="str">
        <f>[2]Sayfa1!C27</f>
        <v>BETON MASTARI</v>
      </c>
      <c r="D23" s="21" t="str">
        <f>[2]Sayfa1!D27</f>
        <v>ADET</v>
      </c>
      <c r="E23" s="22">
        <f>[2]Sayfa1!E27</f>
        <v>10</v>
      </c>
      <c r="F23" s="9"/>
      <c r="G23" s="15"/>
      <c r="H23"/>
      <c r="I23"/>
      <c r="J23"/>
      <c r="K23"/>
      <c r="L23"/>
    </row>
    <row r="24" spans="1:12" s="8" customFormat="1" ht="30" customHeight="1" x14ac:dyDescent="0.35">
      <c r="A24" s="13">
        <v>19</v>
      </c>
      <c r="B24" s="16" t="str">
        <f>[2]Sayfa1!B28</f>
        <v>9999KK0528269</v>
      </c>
      <c r="C24" s="16" t="str">
        <f>[2]Sayfa1!C28</f>
        <v>SUNTALAM, PLYWOOD 18*1250*2500</v>
      </c>
      <c r="D24" s="21" t="str">
        <f>[2]Sayfa1!D28</f>
        <v>ADET</v>
      </c>
      <c r="E24" s="22">
        <f>[2]Sayfa1!E28</f>
        <v>120</v>
      </c>
      <c r="F24" s="9"/>
      <c r="G24" s="15"/>
      <c r="H24"/>
      <c r="I24"/>
      <c r="J24"/>
      <c r="K24"/>
      <c r="L24"/>
    </row>
    <row r="25" spans="1:12" s="8" customFormat="1" ht="30" customHeight="1" x14ac:dyDescent="0.35">
      <c r="A25" s="13">
        <v>20</v>
      </c>
      <c r="B25" s="16">
        <f>[2]Sayfa1!B29</f>
        <v>8310270240800</v>
      </c>
      <c r="C25" s="16" t="str">
        <f>[2]Sayfa1!C29</f>
        <v>ÇIRPI İPİ (30MT.LİK)</v>
      </c>
      <c r="D25" s="21" t="str">
        <f>[2]Sayfa1!D29</f>
        <v>ADET</v>
      </c>
      <c r="E25" s="22">
        <f>[2]Sayfa1!E29</f>
        <v>10</v>
      </c>
      <c r="F25" s="9"/>
      <c r="G25" s="15"/>
      <c r="H25"/>
      <c r="I25"/>
      <c r="J25"/>
      <c r="K25"/>
      <c r="L25"/>
    </row>
    <row r="26" spans="1:12" s="4" customFormat="1" ht="30" customHeight="1" x14ac:dyDescent="0.35">
      <c r="A26" s="13">
        <v>21</v>
      </c>
      <c r="B26" s="16" t="str">
        <f>[2]Sayfa1!B30</f>
        <v>5430KK0162553</v>
      </c>
      <c r="C26" s="16" t="str">
        <f>[2]Sayfa1!C30</f>
        <v>SU DEPOSU POLİETİLEN 10 TON</v>
      </c>
      <c r="D26" s="21" t="str">
        <f>[2]Sayfa1!D30</f>
        <v>ADET</v>
      </c>
      <c r="E26" s="22">
        <f>[2]Sayfa1!E30</f>
        <v>4</v>
      </c>
      <c r="F26" s="9"/>
      <c r="G26" s="15"/>
      <c r="H26"/>
      <c r="I26"/>
      <c r="J26"/>
      <c r="K26"/>
      <c r="L26"/>
    </row>
    <row r="27" spans="1:12" s="5" customFormat="1" ht="30" customHeight="1" x14ac:dyDescent="0.25">
      <c r="A27" s="13">
        <v>22</v>
      </c>
      <c r="B27" s="16" t="str">
        <f>[2]Sayfa1!B31</f>
        <v>6680KK0371618</v>
      </c>
      <c r="C27" s="16" t="str">
        <f>[2]Sayfa1!C31</f>
        <v>ŞAMANDIRA (FLATÖR)2"</v>
      </c>
      <c r="D27" s="21" t="str">
        <f>[2]Sayfa1!D31</f>
        <v>ADET</v>
      </c>
      <c r="E27" s="22">
        <f>[2]Sayfa1!E31</f>
        <v>4</v>
      </c>
      <c r="F27" s="9"/>
      <c r="G27" s="15"/>
      <c r="H27"/>
      <c r="I27"/>
      <c r="J27"/>
      <c r="K27"/>
      <c r="L27"/>
    </row>
    <row r="28" spans="1:12" s="5" customFormat="1" ht="30" customHeight="1" x14ac:dyDescent="0.25">
      <c r="A28" s="13">
        <v>23</v>
      </c>
      <c r="B28" s="16" t="str">
        <f>[2]Sayfa1!B32</f>
        <v>4210KK0620401</v>
      </c>
      <c r="C28" s="16" t="str">
        <f>[2]Sayfa1!C32</f>
        <v>HİDROFOR İKİ POMPALI PAKET TİP (Dikey 2X3Hp Nominal Debi 2X5 m3/h, Elektrik Panosu Dahil)</v>
      </c>
      <c r="D28" s="21" t="str">
        <f>[2]Sayfa1!D32</f>
        <v>ADET</v>
      </c>
      <c r="E28" s="22">
        <f>[2]Sayfa1!E32</f>
        <v>2</v>
      </c>
      <c r="F28" s="9"/>
      <c r="G28" s="15"/>
      <c r="H28"/>
      <c r="I28"/>
      <c r="J28"/>
      <c r="K28"/>
      <c r="L28"/>
    </row>
    <row r="29" spans="1:12" s="5" customFormat="1" ht="30" customHeight="1" x14ac:dyDescent="0.25">
      <c r="A29" s="13">
        <v>24</v>
      </c>
      <c r="B29" s="16" t="str">
        <f>[2]Sayfa1!B33</f>
        <v>4520KK0652630</v>
      </c>
      <c r="C29" s="16" t="str">
        <f>[2]Sayfa1!C33</f>
        <v>GENLEŞME TANKI (500 LİTRE)</v>
      </c>
      <c r="D29" s="21" t="str">
        <f>[2]Sayfa1!D33</f>
        <v>ADET</v>
      </c>
      <c r="E29" s="22">
        <f>[2]Sayfa1!E33</f>
        <v>2</v>
      </c>
      <c r="F29" s="9"/>
      <c r="G29" s="15"/>
      <c r="H29"/>
      <c r="I29"/>
      <c r="J29"/>
      <c r="K29"/>
      <c r="L29"/>
    </row>
    <row r="30" spans="1:12" s="5" customFormat="1" ht="30" customHeight="1" x14ac:dyDescent="0.25">
      <c r="A30" s="13">
        <v>25</v>
      </c>
      <c r="B30" s="16" t="str">
        <f>[2]Sayfa1!B34</f>
        <v>4710KK0291349</v>
      </c>
      <c r="C30" s="16" t="str">
        <f>[2]Sayfa1!C34</f>
        <v>SERT PE BORU 63/10 ATM (HDPE Temiz Su Borusu)</v>
      </c>
      <c r="D30" s="21" t="str">
        <f>[2]Sayfa1!D34</f>
        <v>MT</v>
      </c>
      <c r="E30" s="22">
        <f>[2]Sayfa1!E34</f>
        <v>700</v>
      </c>
      <c r="F30" s="9"/>
      <c r="G30" s="15"/>
      <c r="H30"/>
      <c r="I30"/>
      <c r="J30"/>
      <c r="K30"/>
      <c r="L30"/>
    </row>
    <row r="31" spans="1:12" s="5" customFormat="1" ht="30" customHeight="1" x14ac:dyDescent="0.25">
      <c r="A31" s="13">
        <v>26</v>
      </c>
      <c r="B31" s="16">
        <f>[2]Sayfa1!B35</f>
        <v>4720270140770</v>
      </c>
      <c r="C31" s="16" t="str">
        <f>[2]Sayfa1!C35</f>
        <v>63X63 KAPLİN MANŞON</v>
      </c>
      <c r="D31" s="21" t="str">
        <f>[2]Sayfa1!D35</f>
        <v>ADET</v>
      </c>
      <c r="E31" s="10">
        <f>[2]Sayfa1!E35</f>
        <v>6</v>
      </c>
      <c r="F31" s="9"/>
      <c r="G31" s="15"/>
      <c r="H31"/>
      <c r="I31"/>
      <c r="J31"/>
      <c r="K31"/>
      <c r="L31"/>
    </row>
    <row r="32" spans="1:12" s="5" customFormat="1" ht="30" customHeight="1" x14ac:dyDescent="0.25">
      <c r="A32" s="13">
        <v>27</v>
      </c>
      <c r="B32" s="16" t="str">
        <f>[2]Sayfa1!B36</f>
        <v>4730KK0172393</v>
      </c>
      <c r="C32" s="16" t="str">
        <f>[2]Sayfa1!C36</f>
        <v>KAPLİN DİRSEK Ø63XØ63</v>
      </c>
      <c r="D32" s="21" t="str">
        <f>[2]Sayfa1!D36</f>
        <v>ADET</v>
      </c>
      <c r="E32" s="10">
        <f>[2]Sayfa1!E36</f>
        <v>10</v>
      </c>
      <c r="F32" s="9"/>
      <c r="G32" s="15"/>
      <c r="H32"/>
      <c r="I32"/>
      <c r="J32"/>
      <c r="K32"/>
      <c r="L32"/>
    </row>
    <row r="33" spans="1:12" s="5" customFormat="1" ht="30" customHeight="1" x14ac:dyDescent="0.25">
      <c r="A33" s="13">
        <v>28</v>
      </c>
      <c r="B33" s="16">
        <f>[2]Sayfa1!B37</f>
        <v>4730270578253</v>
      </c>
      <c r="C33" s="16" t="str">
        <f>[2]Sayfa1!C37</f>
        <v>KAPLİN TE, 63X63X63 MM</v>
      </c>
      <c r="D33" s="21" t="str">
        <f>[2]Sayfa1!D37</f>
        <v>ADET</v>
      </c>
      <c r="E33" s="10">
        <f>[2]Sayfa1!E37</f>
        <v>8</v>
      </c>
      <c r="F33" s="9"/>
      <c r="G33" s="15"/>
      <c r="H33"/>
      <c r="I33"/>
      <c r="J33"/>
      <c r="K33"/>
      <c r="L33"/>
    </row>
    <row r="34" spans="1:12" s="5" customFormat="1" ht="30" customHeight="1" x14ac:dyDescent="0.25">
      <c r="A34" s="13">
        <v>29</v>
      </c>
      <c r="B34" s="16">
        <f>[2]Sayfa1!B38</f>
        <v>4730270407080</v>
      </c>
      <c r="C34" s="16" t="str">
        <f>[2]Sayfa1!C38</f>
        <v>Ø63XØ32 ÇIKIŞLI HIRSIZ KELEPÇE (İÇ DİŞLİ)</v>
      </c>
      <c r="D34" s="21" t="str">
        <f>[2]Sayfa1!D38</f>
        <v>ADET</v>
      </c>
      <c r="E34" s="10">
        <f>[2]Sayfa1!E38</f>
        <v>40</v>
      </c>
      <c r="F34" s="9"/>
      <c r="G34" s="15"/>
    </row>
    <row r="35" spans="1:12" s="5" customFormat="1" ht="30" customHeight="1" x14ac:dyDescent="0.25">
      <c r="A35" s="13">
        <v>30</v>
      </c>
      <c r="B35" s="16">
        <f>[2]Sayfa1!B39</f>
        <v>4710270180950</v>
      </c>
      <c r="C35" s="16" t="str">
        <f>[2]Sayfa1!C39</f>
        <v>BORU, PLASTİK PPRC 32'LİK</v>
      </c>
      <c r="D35" s="21" t="str">
        <f>[2]Sayfa1!D39</f>
        <v>MT</v>
      </c>
      <c r="E35" s="10">
        <f>[2]Sayfa1!E39</f>
        <v>400</v>
      </c>
      <c r="F35" s="9"/>
      <c r="G35" s="15"/>
    </row>
    <row r="36" spans="1:12" s="5" customFormat="1" ht="30" customHeight="1" x14ac:dyDescent="0.25">
      <c r="A36" s="13">
        <v>31</v>
      </c>
      <c r="B36" s="16">
        <f>[2]Sayfa1!B40</f>
        <v>4730270143582</v>
      </c>
      <c r="C36" s="16" t="str">
        <f>[2]Sayfa1!C40</f>
        <v>ADAPTÖR,DIŞ DİŞLİ,PPR-C 32MM</v>
      </c>
      <c r="D36" s="21" t="str">
        <f>[2]Sayfa1!D40</f>
        <v>ADET</v>
      </c>
      <c r="E36" s="10">
        <f>[2]Sayfa1!E40</f>
        <v>40</v>
      </c>
      <c r="F36" s="9"/>
      <c r="G36" s="15"/>
    </row>
    <row r="37" spans="1:12" s="5" customFormat="1" ht="30" customHeight="1" x14ac:dyDescent="0.25">
      <c r="A37" s="13">
        <v>32</v>
      </c>
      <c r="B37" s="16">
        <f>[2]Sayfa1!B41</f>
        <v>4730270388475</v>
      </c>
      <c r="C37" s="16" t="str">
        <f>[2]Sayfa1!C41</f>
        <v>32 MM PPRC DİRSEK</v>
      </c>
      <c r="D37" s="21" t="str">
        <f>[2]Sayfa1!D41</f>
        <v>ADET</v>
      </c>
      <c r="E37" s="10">
        <f>[2]Sayfa1!E41</f>
        <v>110</v>
      </c>
      <c r="F37" s="9"/>
      <c r="G37" s="15"/>
    </row>
    <row r="38" spans="1:12" s="5" customFormat="1" ht="30" customHeight="1" x14ac:dyDescent="0.25">
      <c r="A38" s="13">
        <v>33</v>
      </c>
      <c r="B38" s="16" t="str">
        <f>[2]Sayfa1!B42</f>
        <v>4730KK0028452</v>
      </c>
      <c r="C38" s="16" t="str">
        <f>[2]Sayfa1!C42</f>
        <v>32'LİK PPRC MANŞON</v>
      </c>
      <c r="D38" s="21" t="str">
        <f>[2]Sayfa1!D42</f>
        <v>ADET</v>
      </c>
      <c r="E38" s="10">
        <f>[2]Sayfa1!E42</f>
        <v>150</v>
      </c>
      <c r="F38" s="9"/>
      <c r="G38" s="15"/>
    </row>
    <row r="39" spans="1:12" ht="30" customHeight="1" x14ac:dyDescent="0.25">
      <c r="A39" s="13">
        <v>34</v>
      </c>
      <c r="B39" s="16">
        <f>[2]Sayfa1!B43</f>
        <v>4820270551537</v>
      </c>
      <c r="C39" s="16" t="str">
        <f>[2]Sayfa1!C43</f>
        <v>PPRC KÜRESEL VANA (Ø 32)</v>
      </c>
      <c r="D39" s="21" t="str">
        <f>[2]Sayfa1!D43</f>
        <v>ADET</v>
      </c>
      <c r="E39" s="10">
        <f>[2]Sayfa1!E43</f>
        <v>36</v>
      </c>
      <c r="F39" s="9"/>
      <c r="G39" s="15"/>
      <c r="I39" s="5"/>
      <c r="J39" s="5"/>
    </row>
    <row r="40" spans="1:12" ht="30" customHeight="1" x14ac:dyDescent="0.25">
      <c r="A40" s="13">
        <v>35</v>
      </c>
      <c r="B40" s="16" t="str">
        <f>[2]Sayfa1!B44</f>
        <v>4820KK0515633</v>
      </c>
      <c r="C40" s="16" t="str">
        <f>[2]Sayfa1!C44</f>
        <v>63'LÜK KAPLİN (PUŞVİT) VANA</v>
      </c>
      <c r="D40" s="21" t="str">
        <f>[2]Sayfa1!D44</f>
        <v>ADET</v>
      </c>
      <c r="E40" s="10">
        <f>[2]Sayfa1!E44</f>
        <v>6</v>
      </c>
      <c r="F40" s="9"/>
      <c r="G40" s="15"/>
      <c r="I40" s="5"/>
      <c r="J40" s="5"/>
    </row>
    <row r="41" spans="1:12" ht="30" customHeight="1" x14ac:dyDescent="0.25">
      <c r="A41" s="13">
        <v>36</v>
      </c>
      <c r="B41" s="16" t="str">
        <f>[2]Sayfa1!B45</f>
        <v>4730KK0456754</v>
      </c>
      <c r="C41" s="16" t="str">
        <f>[2]Sayfa1!C45</f>
        <v>PUŞVİT, KAPAMA, 63'LÜK</v>
      </c>
      <c r="D41" s="21" t="str">
        <f>[2]Sayfa1!D45</f>
        <v>ADET</v>
      </c>
      <c r="E41" s="10">
        <f>[2]Sayfa1!E45</f>
        <v>6</v>
      </c>
      <c r="F41" s="9"/>
      <c r="G41" s="15"/>
    </row>
    <row r="42" spans="1:12" ht="30" customHeight="1" x14ac:dyDescent="0.25">
      <c r="A42" s="13">
        <v>37</v>
      </c>
      <c r="B42" s="16">
        <f>[2]Sayfa1!B46</f>
        <v>4710270268441</v>
      </c>
      <c r="C42" s="16" t="str">
        <f>[2]Sayfa1!C46</f>
        <v>KORİGE PİS SU BORUSU (200'LÜK MUFLU CONTALI ,1 BOY 6m)</v>
      </c>
      <c r="D42" s="21" t="str">
        <f>[2]Sayfa1!D46</f>
        <v>ADET</v>
      </c>
      <c r="E42" s="10">
        <f>[2]Sayfa1!E46</f>
        <v>50</v>
      </c>
      <c r="F42" s="9"/>
      <c r="G42" s="15"/>
    </row>
    <row r="43" spans="1:12" ht="30" customHeight="1" x14ac:dyDescent="0.25">
      <c r="A43" s="13">
        <v>38</v>
      </c>
      <c r="B43" s="16">
        <f>[2]Sayfa1!B47</f>
        <v>4730270173419</v>
      </c>
      <c r="C43" s="16" t="str">
        <f>[2]Sayfa1!C47</f>
        <v>Ø100X100 PVC ÇATAL</v>
      </c>
      <c r="D43" s="21" t="str">
        <f>[2]Sayfa1!D47</f>
        <v>ADET</v>
      </c>
      <c r="E43" s="10">
        <f>[2]Sayfa1!E47</f>
        <v>25</v>
      </c>
      <c r="F43" s="9"/>
      <c r="G43" s="15"/>
    </row>
    <row r="44" spans="1:12" ht="30" customHeight="1" x14ac:dyDescent="0.25">
      <c r="A44" s="13">
        <v>39</v>
      </c>
      <c r="B44" s="16">
        <f>[2]Sayfa1!B48</f>
        <v>4730270107822</v>
      </c>
      <c r="C44" s="16" t="str">
        <f>[2]Sayfa1!C48</f>
        <v>Ø100X70 PVC ÇATAL</v>
      </c>
      <c r="D44" s="21" t="str">
        <f>[2]Sayfa1!D48</f>
        <v>ADET</v>
      </c>
      <c r="E44" s="10">
        <f>[2]Sayfa1!E48</f>
        <v>50</v>
      </c>
      <c r="F44" s="9"/>
      <c r="G44" s="15"/>
    </row>
    <row r="45" spans="1:12" ht="30" customHeight="1" x14ac:dyDescent="0.25">
      <c r="A45" s="13">
        <v>40</v>
      </c>
      <c r="B45" s="16">
        <f>[2]Sayfa1!B49</f>
        <v>4730270149450</v>
      </c>
      <c r="C45" s="16" t="str">
        <f>[2]Sayfa1!C49</f>
        <v>Ø70X70 PVC ÇATAL</v>
      </c>
      <c r="D45" s="21" t="str">
        <f>[2]Sayfa1!D49</f>
        <v>ADET</v>
      </c>
      <c r="E45" s="10">
        <f>[2]Sayfa1!E49</f>
        <v>150</v>
      </c>
      <c r="F45" s="9"/>
      <c r="G45" s="15"/>
    </row>
    <row r="46" spans="1:12" ht="30" customHeight="1" x14ac:dyDescent="0.25">
      <c r="A46" s="13">
        <v>41</v>
      </c>
      <c r="B46" s="16" t="str">
        <f>[2]Sayfa1!B50</f>
        <v>4730KK0061766</v>
      </c>
      <c r="C46" s="16" t="str">
        <f>[2]Sayfa1!C50</f>
        <v>Ø100 KAYAR MANŞON</v>
      </c>
      <c r="D46" s="21" t="str">
        <f>[2]Sayfa1!D50</f>
        <v>ADET</v>
      </c>
      <c r="E46" s="10">
        <f>[2]Sayfa1!E50</f>
        <v>100</v>
      </c>
      <c r="F46" s="9"/>
      <c r="G46" s="15"/>
    </row>
    <row r="47" spans="1:12" ht="30" customHeight="1" x14ac:dyDescent="0.25">
      <c r="A47" s="13">
        <v>42</v>
      </c>
      <c r="B47" s="16">
        <f>[2]Sayfa1!B51</f>
        <v>4730270169239</v>
      </c>
      <c r="C47" s="16" t="str">
        <f>[2]Sayfa1!C51</f>
        <v>Ø100X90 PVC KAPALI DİRSEK</v>
      </c>
      <c r="D47" s="21" t="str">
        <f>[2]Sayfa1!D51</f>
        <v>ADET</v>
      </c>
      <c r="E47" s="10">
        <f>[2]Sayfa1!E51</f>
        <v>75</v>
      </c>
      <c r="F47" s="9"/>
      <c r="G47" s="15"/>
    </row>
    <row r="48" spans="1:12" ht="30" customHeight="1" x14ac:dyDescent="0.25">
      <c r="A48" s="13">
        <v>43</v>
      </c>
      <c r="B48" s="16">
        <f>[2]Sayfa1!B52</f>
        <v>4730270106973</v>
      </c>
      <c r="C48" s="16" t="str">
        <f>[2]Sayfa1!C52</f>
        <v>Ø100X45 AÇIK PVC DİRSEK</v>
      </c>
      <c r="D48" s="21" t="str">
        <f>[2]Sayfa1!D52</f>
        <v>ADET</v>
      </c>
      <c r="E48" s="10">
        <f>[2]Sayfa1!E52</f>
        <v>100</v>
      </c>
      <c r="F48" s="9"/>
      <c r="G48" s="15"/>
    </row>
    <row r="49" spans="1:7" ht="30" customHeight="1" x14ac:dyDescent="0.25">
      <c r="A49" s="13">
        <v>44</v>
      </c>
      <c r="B49" s="16">
        <f>[2]Sayfa1!B53</f>
        <v>4730270422000</v>
      </c>
      <c r="C49" s="16" t="str">
        <f>[2]Sayfa1!C53</f>
        <v>Ø70X45 AÇIK DİRSEK</v>
      </c>
      <c r="D49" s="21" t="str">
        <f>[2]Sayfa1!D53</f>
        <v>ADET</v>
      </c>
      <c r="E49" s="10">
        <f>[2]Sayfa1!E53</f>
        <v>250</v>
      </c>
      <c r="F49" s="9"/>
      <c r="G49" s="15"/>
    </row>
    <row r="50" spans="1:7" ht="30" customHeight="1" x14ac:dyDescent="0.25">
      <c r="A50" s="13">
        <v>45</v>
      </c>
      <c r="B50" s="16">
        <f>[2]Sayfa1!B54</f>
        <v>4730270132066</v>
      </c>
      <c r="C50" s="16" t="str">
        <f>[2]Sayfa1!C54</f>
        <v>REDÜKSİYON BORU PVC 100X70</v>
      </c>
      <c r="D50" s="21" t="str">
        <f>[2]Sayfa1!D54</f>
        <v>ADET</v>
      </c>
      <c r="E50" s="10">
        <f>[2]Sayfa1!E54</f>
        <v>50</v>
      </c>
      <c r="F50" s="9"/>
      <c r="G50" s="15"/>
    </row>
    <row r="51" spans="1:7" ht="30" customHeight="1" x14ac:dyDescent="0.25">
      <c r="A51" s="13">
        <v>46</v>
      </c>
      <c r="B51" s="16" t="str">
        <f>[2]Sayfa1!B55</f>
        <v>4710KK0520867</v>
      </c>
      <c r="C51" s="16" t="str">
        <f>[2]Sayfa1!C55</f>
        <v>Ø100X3000 PVC BORU</v>
      </c>
      <c r="D51" s="21" t="str">
        <f>[2]Sayfa1!D55</f>
        <v>ADET</v>
      </c>
      <c r="E51" s="10">
        <f>[2]Sayfa1!E55</f>
        <v>75</v>
      </c>
      <c r="F51" s="9"/>
      <c r="G51" s="15"/>
    </row>
    <row r="52" spans="1:7" ht="30" customHeight="1" x14ac:dyDescent="0.25">
      <c r="A52" s="13">
        <v>47</v>
      </c>
      <c r="B52" s="16">
        <f>[2]Sayfa1!B56</f>
        <v>4710270136051</v>
      </c>
      <c r="C52" s="16" t="str">
        <f>[2]Sayfa1!C56</f>
        <v>Ø100X2000 PVC BORU</v>
      </c>
      <c r="D52" s="21" t="str">
        <f>[2]Sayfa1!D56</f>
        <v>ADET</v>
      </c>
      <c r="E52" s="10">
        <f>[2]Sayfa1!E56</f>
        <v>50</v>
      </c>
      <c r="F52" s="9"/>
      <c r="G52" s="15"/>
    </row>
    <row r="53" spans="1:7" ht="30" customHeight="1" x14ac:dyDescent="0.25">
      <c r="A53" s="13">
        <v>48</v>
      </c>
      <c r="B53" s="16">
        <f>[2]Sayfa1!B57</f>
        <v>4710270116609</v>
      </c>
      <c r="C53" s="16" t="str">
        <f>[2]Sayfa1!C57</f>
        <v>Ø100X1000 PVC BORU</v>
      </c>
      <c r="D53" s="21" t="str">
        <f>[2]Sayfa1!D57</f>
        <v>ADET</v>
      </c>
      <c r="E53" s="10">
        <f>[2]Sayfa1!E57</f>
        <v>75</v>
      </c>
      <c r="F53" s="9"/>
      <c r="G53" s="15"/>
    </row>
    <row r="54" spans="1:7" ht="30" customHeight="1" x14ac:dyDescent="0.25">
      <c r="A54" s="13">
        <v>49</v>
      </c>
      <c r="B54" s="16">
        <f>[2]Sayfa1!B58</f>
        <v>3510270225937</v>
      </c>
      <c r="C54" s="16" t="str">
        <f>[2]Sayfa1!C58</f>
        <v>Ø100X500 PVC BORU</v>
      </c>
      <c r="D54" s="21" t="str">
        <f>[2]Sayfa1!D58</f>
        <v>ADET</v>
      </c>
      <c r="E54" s="10">
        <f>[2]Sayfa1!E58</f>
        <v>75</v>
      </c>
      <c r="F54" s="9"/>
      <c r="G54" s="15"/>
    </row>
    <row r="55" spans="1:7" ht="30" customHeight="1" x14ac:dyDescent="0.25">
      <c r="A55" s="13">
        <v>50</v>
      </c>
      <c r="B55" s="16" t="str">
        <f>[2]Sayfa1!B59</f>
        <v>4710KK0500499</v>
      </c>
      <c r="C55" s="16" t="str">
        <f>[2]Sayfa1!C59</f>
        <v>Ø70X2000 PVC BORU</v>
      </c>
      <c r="D55" s="21" t="str">
        <f>[2]Sayfa1!D59</f>
        <v>ADET</v>
      </c>
      <c r="E55" s="10">
        <f>[2]Sayfa1!E59</f>
        <v>75</v>
      </c>
      <c r="F55" s="9"/>
      <c r="G55" s="15"/>
    </row>
    <row r="56" spans="1:7" ht="30" customHeight="1" x14ac:dyDescent="0.25">
      <c r="A56" s="13">
        <v>51</v>
      </c>
      <c r="B56" s="16">
        <f>[2]Sayfa1!B60</f>
        <v>4710270132035</v>
      </c>
      <c r="C56" s="16" t="str">
        <f>[2]Sayfa1!C60</f>
        <v>Ø70X1000 PVC BORU</v>
      </c>
      <c r="D56" s="21" t="str">
        <f>[2]Sayfa1!D60</f>
        <v>ADET</v>
      </c>
      <c r="E56" s="10">
        <f>[2]Sayfa1!E60</f>
        <v>75</v>
      </c>
      <c r="F56" s="9"/>
      <c r="G56" s="15"/>
    </row>
    <row r="57" spans="1:7" ht="30" customHeight="1" x14ac:dyDescent="0.25">
      <c r="A57" s="13">
        <v>52</v>
      </c>
      <c r="B57" s="16">
        <f>[2]Sayfa1!B61</f>
        <v>4710270112421</v>
      </c>
      <c r="C57" s="16" t="str">
        <f>[2]Sayfa1!C61</f>
        <v>Ø70X500 PVC BORU</v>
      </c>
      <c r="D57" s="21" t="str">
        <f>[2]Sayfa1!D61</f>
        <v>ADET</v>
      </c>
      <c r="E57" s="10">
        <f>[2]Sayfa1!E61</f>
        <v>125</v>
      </c>
      <c r="F57" s="9"/>
      <c r="G57" s="15"/>
    </row>
    <row r="58" spans="1:7" ht="30" customHeight="1" x14ac:dyDescent="0.25">
      <c r="A58" s="13">
        <v>53</v>
      </c>
      <c r="B58" s="16">
        <f>[2]Sayfa1!B62</f>
        <v>4710270081935</v>
      </c>
      <c r="C58" s="16" t="str">
        <f>[2]Sayfa1!C62</f>
        <v>Ø70X250 PVC BORU</v>
      </c>
      <c r="D58" s="21" t="str">
        <f>[2]Sayfa1!D62</f>
        <v>ADET</v>
      </c>
      <c r="E58" s="10">
        <f>[2]Sayfa1!E62</f>
        <v>125</v>
      </c>
      <c r="F58" s="9"/>
      <c r="G58" s="15"/>
    </row>
    <row r="59" spans="1:7" ht="30" customHeight="1" x14ac:dyDescent="0.25">
      <c r="A59" s="13">
        <v>54</v>
      </c>
      <c r="B59" s="16" t="str">
        <f>[2]Sayfa1!B63</f>
        <v>4820KK0384207</v>
      </c>
      <c r="C59" s="16" t="str">
        <f>[2]Sayfa1!C63</f>
        <v>100'LÜK PVC ÇEKVALF</v>
      </c>
      <c r="D59" s="21" t="str">
        <f>[2]Sayfa1!D63</f>
        <v>ADET</v>
      </c>
      <c r="E59" s="10">
        <f>[2]Sayfa1!E63</f>
        <v>25</v>
      </c>
      <c r="F59" s="9"/>
      <c r="G59" s="15"/>
    </row>
    <row r="60" spans="1:7" ht="30" customHeight="1" x14ac:dyDescent="0.25">
      <c r="A60" s="13">
        <v>55</v>
      </c>
      <c r="B60" s="16" t="str">
        <f>[2]Sayfa1!B64</f>
        <v>6850KK0367090</v>
      </c>
      <c r="C60" s="16" t="str">
        <f>[2]Sayfa1!C64</f>
        <v>DAYSON (280ML)</v>
      </c>
      <c r="D60" s="21" t="str">
        <f>[2]Sayfa1!D64</f>
        <v>ADET</v>
      </c>
      <c r="E60" s="10">
        <f>[2]Sayfa1!E64</f>
        <v>50</v>
      </c>
      <c r="F60" s="9"/>
      <c r="G60" s="15"/>
    </row>
    <row r="61" spans="1:7" ht="30" customHeight="1" x14ac:dyDescent="0.25">
      <c r="A61" s="13">
        <v>56</v>
      </c>
      <c r="B61" s="16" t="str">
        <f>[2]Sayfa1!B65</f>
        <v>5340KK0522546</v>
      </c>
      <c r="C61" s="16" t="str">
        <f>[2]Sayfa1!C65</f>
        <v>PVC LOGAR KUTUSU 40X40X40 CM. (KAPAK DAHİL)</v>
      </c>
      <c r="D61" s="21" t="str">
        <f>[2]Sayfa1!D65</f>
        <v>ADET</v>
      </c>
      <c r="E61" s="10">
        <f>[2]Sayfa1!E65</f>
        <v>25</v>
      </c>
      <c r="F61" s="9"/>
      <c r="G61" s="15"/>
    </row>
    <row r="62" spans="1:7" ht="30" customHeight="1" x14ac:dyDescent="0.25">
      <c r="A62" s="13">
        <v>57</v>
      </c>
      <c r="B62" s="16">
        <f>[2]Sayfa1!B66</f>
        <v>5920270281337</v>
      </c>
      <c r="C62" s="16" t="str">
        <f>[2]Sayfa1!C66</f>
        <v>Ø20MM 2x1.75MT TOPRAKLAMA ÇUBUĞU</v>
      </c>
      <c r="D62" s="21" t="str">
        <f>[2]Sayfa1!D66</f>
        <v>ADET</v>
      </c>
      <c r="E62" s="10">
        <f>[2]Sayfa1!E66</f>
        <v>100</v>
      </c>
      <c r="F62" s="9"/>
      <c r="G62" s="15"/>
    </row>
    <row r="63" spans="1:7" ht="30" customHeight="1" x14ac:dyDescent="0.25">
      <c r="A63" s="13">
        <v>58</v>
      </c>
      <c r="B63" s="16" t="str">
        <f>[2]Sayfa1!B67</f>
        <v xml:space="preserve"> 5680KK0448102</v>
      </c>
      <c r="C63" s="16" t="str">
        <f>[2]Sayfa1!C67</f>
        <v>MENHOL 40X40CM</v>
      </c>
      <c r="D63" s="21" t="str">
        <f>[2]Sayfa1!D67</f>
        <v>ADET</v>
      </c>
      <c r="E63" s="10">
        <f>[2]Sayfa1!E67</f>
        <v>100</v>
      </c>
      <c r="F63" s="9"/>
      <c r="G63" s="15"/>
    </row>
    <row r="64" spans="1:7" ht="30" customHeight="1" x14ac:dyDescent="0.25">
      <c r="A64" s="13">
        <v>59</v>
      </c>
      <c r="B64" s="16">
        <f>[2]Sayfa1!B68</f>
        <v>6150123983413</v>
      </c>
      <c r="C64" s="16" t="str">
        <f>[2]Sayfa1!C68</f>
        <v>30X3.5MM GALVANİZ ÇELİK TOPRAKLAMA ŞERİDİ</v>
      </c>
      <c r="D64" s="21" t="str">
        <f>[2]Sayfa1!D68</f>
        <v>METRE</v>
      </c>
      <c r="E64" s="10">
        <f>[2]Sayfa1!E68</f>
        <v>900</v>
      </c>
      <c r="F64" s="9"/>
      <c r="G64" s="15"/>
    </row>
    <row r="65" spans="1:7" ht="30" customHeight="1" x14ac:dyDescent="0.25">
      <c r="A65" s="13">
        <v>60</v>
      </c>
      <c r="B65" s="16">
        <f>[2]Sayfa1!B69</f>
        <v>6145270369455</v>
      </c>
      <c r="C65" s="16" t="str">
        <f>[2]Sayfa1!C69</f>
        <v>50MM2 CU KABLO</v>
      </c>
      <c r="D65" s="21" t="str">
        <f>[2]Sayfa1!D69</f>
        <v>METRE</v>
      </c>
      <c r="E65" s="10">
        <f>[2]Sayfa1!E69</f>
        <v>1125</v>
      </c>
      <c r="F65" s="9"/>
      <c r="G65" s="15"/>
    </row>
    <row r="66" spans="1:7" ht="30" customHeight="1" x14ac:dyDescent="0.25">
      <c r="A66" s="13">
        <v>61</v>
      </c>
      <c r="B66" s="16">
        <f>[2]Sayfa1!B70</f>
        <v>5940123803429</v>
      </c>
      <c r="C66" s="16" t="str">
        <f>[2]Sayfa1!C70</f>
        <v>TOPRAKLAMA HATTI ÇELİK BİRLEŞTRİME ELEMANI (30X3,5MM)</v>
      </c>
      <c r="D66" s="21" t="str">
        <f>[2]Sayfa1!D70</f>
        <v>ADET</v>
      </c>
      <c r="E66" s="10">
        <f>[2]Sayfa1!E70</f>
        <v>100</v>
      </c>
      <c r="F66" s="9"/>
      <c r="G66" s="15"/>
    </row>
    <row r="67" spans="1:7" ht="30" customHeight="1" x14ac:dyDescent="0.25">
      <c r="A67" s="13">
        <v>62</v>
      </c>
      <c r="B67" s="16" t="str">
        <f>[2]Sayfa1!B71</f>
        <v>ÖZEL POZ E-1</v>
      </c>
      <c r="C67" s="16" t="str">
        <f>[2]Sayfa1!C71</f>
        <v>TERMİK KAYNAK BAĞLAYICI POTA SETİ 50 MM2 (+) (KABLO-KABLO-KABLO-TOPRAKLAMA ÇUBUĞU)</v>
      </c>
      <c r="D67" s="21" t="str">
        <f>[2]Sayfa1!D71</f>
        <v>ADET</v>
      </c>
      <c r="E67" s="10">
        <f>[2]Sayfa1!E71</f>
        <v>25</v>
      </c>
      <c r="F67" s="9"/>
      <c r="G67" s="15"/>
    </row>
    <row r="68" spans="1:7" ht="30" customHeight="1" x14ac:dyDescent="0.25">
      <c r="A68" s="13">
        <v>63</v>
      </c>
      <c r="B68" s="16" t="str">
        <f>[2]Sayfa1!B72</f>
        <v>ÖZEL POZ E-2</v>
      </c>
      <c r="C68" s="16" t="str">
        <f>[2]Sayfa1!C72</f>
        <v>TERMİK KAYNAK TOZU (115gr)</v>
      </c>
      <c r="D68" s="21" t="str">
        <f>[2]Sayfa1!D72</f>
        <v>ADET</v>
      </c>
      <c r="E68" s="10">
        <f>[2]Sayfa1!E72</f>
        <v>100</v>
      </c>
      <c r="F68" s="9"/>
      <c r="G68" s="15"/>
    </row>
    <row r="69" spans="1:7" ht="30" customHeight="1" x14ac:dyDescent="0.25">
      <c r="A69" s="13">
        <v>64</v>
      </c>
      <c r="B69" s="16" t="s">
        <v>21</v>
      </c>
      <c r="C69" s="16" t="s">
        <v>22</v>
      </c>
      <c r="D69" s="21" t="s">
        <v>23</v>
      </c>
      <c r="E69" s="10">
        <v>50</v>
      </c>
      <c r="F69" s="19"/>
      <c r="G69" s="15"/>
    </row>
    <row r="70" spans="1:7" ht="30" customHeight="1" x14ac:dyDescent="0.25">
      <c r="C70" s="11"/>
      <c r="D70" s="29" t="s">
        <v>10</v>
      </c>
      <c r="E70" s="30"/>
      <c r="F70" s="28"/>
      <c r="G70" s="28"/>
    </row>
    <row r="71" spans="1:7" ht="30" customHeight="1" x14ac:dyDescent="0.25">
      <c r="C71" s="11"/>
      <c r="D71" s="23" t="s">
        <v>11</v>
      </c>
      <c r="E71" s="23"/>
      <c r="F71" s="24"/>
      <c r="G71" s="24"/>
    </row>
    <row r="72" spans="1:7" ht="30" customHeight="1" x14ac:dyDescent="0.25">
      <c r="C72" s="11"/>
      <c r="D72" s="23" t="s">
        <v>12</v>
      </c>
      <c r="E72" s="23"/>
      <c r="F72" s="24"/>
      <c r="G72" s="24"/>
    </row>
    <row r="73" spans="1:7" ht="39.950000000000003" customHeight="1" x14ac:dyDescent="0.25">
      <c r="D73" s="11"/>
      <c r="E73" s="11"/>
      <c r="F73" s="12"/>
      <c r="G73" s="5"/>
    </row>
    <row r="74" spans="1:7" ht="78" customHeight="1" x14ac:dyDescent="0.25">
      <c r="A74" s="3" t="s">
        <v>14</v>
      </c>
      <c r="D74" s="7"/>
      <c r="E74" s="7"/>
      <c r="F74" s="7"/>
      <c r="G74" s="7"/>
    </row>
    <row r="75" spans="1:7" ht="15" x14ac:dyDescent="0.25">
      <c r="D75" s="11"/>
      <c r="E75" s="11"/>
      <c r="F75" s="12"/>
      <c r="G75" s="5"/>
    </row>
    <row r="76" spans="1:7" ht="21.75" customHeight="1" x14ac:dyDescent="0.25">
      <c r="A76" s="3" t="s">
        <v>15</v>
      </c>
      <c r="D76" s="11"/>
      <c r="E76" s="12"/>
      <c r="F76" s="12"/>
      <c r="G76" s="5"/>
    </row>
    <row r="77" spans="1:7" ht="24.75" customHeight="1" x14ac:dyDescent="0.25">
      <c r="A77" s="3" t="s">
        <v>16</v>
      </c>
      <c r="D77" s="11"/>
      <c r="E77" s="12"/>
      <c r="F77" s="12"/>
      <c r="G77" s="5"/>
    </row>
    <row r="78" spans="1:7" ht="23.25" customHeight="1" x14ac:dyDescent="0.25">
      <c r="A78" s="3" t="s">
        <v>17</v>
      </c>
      <c r="C78" s="17"/>
      <c r="D78" s="12"/>
      <c r="E78" s="12"/>
      <c r="F78" s="12"/>
      <c r="G78" s="5"/>
    </row>
    <row r="79" spans="1:7" ht="21.75" customHeight="1" x14ac:dyDescent="0.25">
      <c r="A79" s="3" t="s">
        <v>18</v>
      </c>
      <c r="C79" s="17"/>
      <c r="D79" s="12"/>
      <c r="E79" s="12"/>
      <c r="F79" s="12"/>
      <c r="G79" s="5"/>
    </row>
    <row r="80" spans="1:7" ht="16.5" customHeight="1" x14ac:dyDescent="0.25">
      <c r="A80" s="3" t="s">
        <v>19</v>
      </c>
      <c r="C80" s="17"/>
      <c r="D80" s="12"/>
      <c r="E80" s="5"/>
      <c r="F80" s="5"/>
      <c r="G80" s="5"/>
    </row>
    <row r="81" spans="3:4" ht="39.950000000000003" customHeight="1" x14ac:dyDescent="0.25">
      <c r="C81" s="17"/>
      <c r="D81" s="12"/>
    </row>
    <row r="82" spans="3:4" ht="39.950000000000003" customHeight="1" x14ac:dyDescent="0.25">
      <c r="C82" s="17"/>
      <c r="D82" s="5"/>
    </row>
  </sheetData>
  <mergeCells count="12">
    <mergeCell ref="A1:G1"/>
    <mergeCell ref="E3:G3"/>
    <mergeCell ref="E4:G4"/>
    <mergeCell ref="A3:D3"/>
    <mergeCell ref="A4:D4"/>
    <mergeCell ref="D71:E71"/>
    <mergeCell ref="F71:G71"/>
    <mergeCell ref="D72:E72"/>
    <mergeCell ref="F72:G72"/>
    <mergeCell ref="A2:G2"/>
    <mergeCell ref="F70:G70"/>
    <mergeCell ref="D70:E70"/>
  </mergeCells>
  <printOptions horizontalCentered="1"/>
  <pageMargins left="0.59055118110236227" right="0.59055118110236227" top="0.78740157480314965" bottom="0.78740157480314965" header="0.19685039370078741" footer="0.19685039370078741"/>
  <pageSetup paperSize="9" scale="55" fitToHeight="0" orientation="portrait" r:id="rId1"/>
  <headerFooter>
    <oddHeader>&amp;R&amp;20EK-6</oddHeader>
    <oddFooter>&amp;C&amp;"Times New Roman,Normal"&amp;26GİZLİ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Birim Fiyat Cetveli</vt:lpstr>
      <vt:lpstr>'Birim Fiyat Cetveli'!Yazdırma_Alanı</vt:lpstr>
      <vt:lpstr>'Birim Fiyat Cetveli'!Yazdırma_Başlıkları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HAN MENGEN (İS.ATĞM.)(KKK)</dc:creator>
  <cp:keywords>a18c!?1475tx0099m2@0R6t+85nYz&amp;3El!K%AQx2x5hT#2O0fTr$=gWb</cp:keywords>
  <cp:lastModifiedBy>SERKAN CAN (İS.ALB.)(KKK)</cp:lastModifiedBy>
  <cp:lastPrinted>2024-09-26T11:21:35Z</cp:lastPrinted>
  <dcterms:created xsi:type="dcterms:W3CDTF">2018-06-25T06:12:10Z</dcterms:created>
  <dcterms:modified xsi:type="dcterms:W3CDTF">2024-09-26T13:40:37Z</dcterms:modified>
</cp:coreProperties>
</file>